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kcks96\Desktop\JAVNI RAZPISI\2018\IGLE\Žerjal podatki\POPRAVEK 20.9.2019\"/>
    </mc:Choice>
  </mc:AlternateContent>
  <bookViews>
    <workbookView xWindow="0" yWindow="0" windowWidth="28800" windowHeight="14235"/>
  </bookViews>
  <sheets>
    <sheet name="Objava javnega naročila" sheetId="1" r:id="rId1"/>
  </sheets>
  <calcPr calcId="152511"/>
</workbook>
</file>

<file path=xl/calcChain.xml><?xml version="1.0" encoding="utf-8"?>
<calcChain xmlns="http://schemas.openxmlformats.org/spreadsheetml/2006/main">
  <c r="S5" i="1" l="1"/>
  <c r="T5" i="1" s="1"/>
  <c r="S6" i="1"/>
  <c r="T6" i="1" s="1"/>
  <c r="S7" i="1"/>
  <c r="T7" i="1" s="1"/>
  <c r="S8" i="1"/>
  <c r="T8" i="1" s="1"/>
  <c r="S9" i="1"/>
  <c r="T9" i="1" s="1"/>
  <c r="S10" i="1"/>
  <c r="T10" i="1" s="1"/>
  <c r="W10" i="1" s="1"/>
  <c r="S11" i="1"/>
  <c r="T11" i="1" s="1"/>
  <c r="S12" i="1"/>
  <c r="T12" i="1" s="1"/>
  <c r="S13" i="1"/>
  <c r="T13" i="1" s="1"/>
  <c r="S14" i="1"/>
  <c r="T14" i="1" s="1"/>
  <c r="S15" i="1"/>
  <c r="T15" i="1" s="1"/>
  <c r="S16" i="1"/>
  <c r="T16" i="1"/>
  <c r="W16" i="1" s="1"/>
  <c r="S17" i="1"/>
  <c r="T17" i="1" s="1"/>
  <c r="W17" i="1" s="1"/>
  <c r="S18" i="1"/>
  <c r="T18" i="1" s="1"/>
  <c r="W18" i="1" s="1"/>
  <c r="S19" i="1"/>
  <c r="T19" i="1" s="1"/>
  <c r="W19" i="1" s="1"/>
  <c r="S20" i="1"/>
  <c r="T20" i="1" s="1"/>
  <c r="S21" i="1"/>
  <c r="T21" i="1" s="1"/>
  <c r="S22" i="1"/>
  <c r="T22" i="1" s="1"/>
  <c r="S23" i="1"/>
  <c r="T23" i="1" s="1"/>
  <c r="S24" i="1"/>
  <c r="T24" i="1" s="1"/>
  <c r="S25" i="1"/>
  <c r="T25" i="1" s="1"/>
  <c r="S26" i="1"/>
  <c r="T26" i="1" s="1"/>
  <c r="S27" i="1"/>
  <c r="T27" i="1" s="1"/>
  <c r="W27" i="1" s="1"/>
  <c r="S28" i="1"/>
  <c r="T28" i="1" s="1"/>
  <c r="S29" i="1"/>
  <c r="T29" i="1" s="1"/>
  <c r="S30" i="1"/>
  <c r="T30" i="1" s="1"/>
  <c r="S31" i="1"/>
  <c r="T31" i="1" s="1"/>
  <c r="S32" i="1"/>
  <c r="T32" i="1" s="1"/>
  <c r="S33" i="1"/>
  <c r="T33" i="1" s="1"/>
  <c r="S34" i="1"/>
  <c r="T34" i="1" s="1"/>
  <c r="S35" i="1"/>
  <c r="T35" i="1" s="1"/>
  <c r="S36" i="1"/>
  <c r="T36" i="1" s="1"/>
  <c r="S37" i="1"/>
  <c r="T37" i="1" s="1"/>
  <c r="S38" i="1"/>
  <c r="T38" i="1" s="1"/>
  <c r="S39" i="1"/>
  <c r="T39" i="1" s="1"/>
  <c r="S40" i="1"/>
  <c r="T40" i="1" s="1"/>
  <c r="S41" i="1"/>
  <c r="T41" i="1" s="1"/>
  <c r="S42" i="1"/>
  <c r="T42" i="1" s="1"/>
  <c r="S43" i="1"/>
  <c r="T43" i="1" s="1"/>
  <c r="S44" i="1"/>
  <c r="T44" i="1"/>
  <c r="S45" i="1"/>
  <c r="T45" i="1" s="1"/>
  <c r="W45" i="1" s="1"/>
  <c r="S46" i="1"/>
  <c r="T46" i="1" s="1"/>
  <c r="S47" i="1"/>
  <c r="T47" i="1" s="1"/>
  <c r="S48" i="1"/>
  <c r="T48" i="1" s="1"/>
  <c r="S49" i="1"/>
  <c r="T49" i="1" s="1"/>
  <c r="S50" i="1"/>
  <c r="T50" i="1" s="1"/>
  <c r="W50" i="1" s="1"/>
  <c r="S51" i="1"/>
  <c r="T51" i="1" s="1"/>
  <c r="S52" i="1"/>
  <c r="T52" i="1" s="1"/>
  <c r="W52" i="1" s="1"/>
  <c r="S53" i="1"/>
  <c r="T53" i="1" s="1"/>
  <c r="S54" i="1"/>
  <c r="T54" i="1" s="1"/>
  <c r="S55" i="1"/>
  <c r="T55" i="1" s="1"/>
  <c r="S56" i="1"/>
  <c r="T56" i="1" s="1"/>
  <c r="S57" i="1"/>
  <c r="T57" i="1" s="1"/>
  <c r="S58" i="1"/>
  <c r="T58" i="1" s="1"/>
  <c r="S59" i="1"/>
  <c r="T59" i="1" s="1"/>
  <c r="S60" i="1"/>
  <c r="T60" i="1" s="1"/>
  <c r="S61" i="1"/>
  <c r="T61" i="1" s="1"/>
  <c r="S62" i="1"/>
  <c r="T62" i="1" s="1"/>
  <c r="S63" i="1"/>
  <c r="T63" i="1" s="1"/>
  <c r="S64" i="1"/>
  <c r="T64" i="1" s="1"/>
  <c r="S65" i="1"/>
  <c r="T65" i="1" s="1"/>
  <c r="S66" i="1"/>
  <c r="T66" i="1" s="1"/>
  <c r="S67" i="1"/>
  <c r="T67" i="1" s="1"/>
  <c r="W67" i="1" s="1"/>
  <c r="S68" i="1"/>
  <c r="T68" i="1" s="1"/>
  <c r="W68" i="1" s="1"/>
  <c r="S69" i="1"/>
  <c r="T69" i="1" s="1"/>
  <c r="W69" i="1" s="1"/>
  <c r="S70" i="1"/>
  <c r="T70" i="1" s="1"/>
  <c r="S71" i="1"/>
  <c r="T71" i="1" s="1"/>
  <c r="W71" i="1" s="1"/>
  <c r="S72" i="1"/>
  <c r="T72" i="1" s="1"/>
  <c r="S73" i="1"/>
  <c r="T73" i="1" s="1"/>
  <c r="S74" i="1"/>
  <c r="T74" i="1" s="1"/>
  <c r="S75" i="1"/>
  <c r="T75" i="1" s="1"/>
  <c r="S76" i="1"/>
  <c r="T76" i="1" s="1"/>
  <c r="W76" i="1" s="1"/>
  <c r="S77" i="1"/>
  <c r="T77" i="1" s="1"/>
  <c r="S78" i="1"/>
  <c r="T78" i="1" s="1"/>
  <c r="S79" i="1"/>
  <c r="T79" i="1" s="1"/>
  <c r="S80" i="1"/>
  <c r="T80" i="1" s="1"/>
  <c r="W80" i="1" s="1"/>
  <c r="S81" i="1"/>
  <c r="T81" i="1" s="1"/>
  <c r="W81" i="1" s="1"/>
  <c r="S82" i="1"/>
  <c r="T82" i="1" s="1"/>
  <c r="S83" i="1"/>
  <c r="T83" i="1" s="1"/>
  <c r="S84" i="1"/>
  <c r="T84" i="1" s="1"/>
  <c r="S85" i="1"/>
  <c r="T85" i="1" s="1"/>
  <c r="S86" i="1"/>
  <c r="T86" i="1" s="1"/>
  <c r="S87" i="1"/>
  <c r="T87" i="1" s="1"/>
  <c r="S88" i="1"/>
  <c r="T88" i="1" s="1"/>
  <c r="W88" i="1" s="1"/>
  <c r="S89" i="1"/>
  <c r="T89" i="1" s="1"/>
  <c r="S90" i="1"/>
  <c r="T90" i="1" s="1"/>
  <c r="S4" i="1"/>
  <c r="T4" i="1" s="1"/>
  <c r="W4" i="1" s="1"/>
  <c r="Q5" i="1"/>
  <c r="Q6" i="1"/>
  <c r="Q7" i="1"/>
  <c r="Q8" i="1"/>
  <c r="Q9" i="1"/>
  <c r="Q10" i="1"/>
  <c r="V10" i="1" s="1"/>
  <c r="Q11" i="1"/>
  <c r="Q12" i="1"/>
  <c r="Q13" i="1"/>
  <c r="Q14" i="1"/>
  <c r="Q15" i="1"/>
  <c r="Q16" i="1"/>
  <c r="V16" i="1" s="1"/>
  <c r="Q17" i="1"/>
  <c r="V17" i="1" s="1"/>
  <c r="Q18" i="1"/>
  <c r="V18" i="1" s="1"/>
  <c r="Q19" i="1"/>
  <c r="V19" i="1" s="1"/>
  <c r="Q20" i="1"/>
  <c r="Q21" i="1"/>
  <c r="Q22" i="1"/>
  <c r="Q23" i="1"/>
  <c r="Q24" i="1"/>
  <c r="Q25" i="1"/>
  <c r="Q26" i="1"/>
  <c r="Q27" i="1"/>
  <c r="V27" i="1" s="1"/>
  <c r="Q28" i="1"/>
  <c r="Q29" i="1"/>
  <c r="Q30" i="1"/>
  <c r="Q31" i="1"/>
  <c r="Q32" i="1"/>
  <c r="Q33" i="1"/>
  <c r="Q34" i="1"/>
  <c r="Q35" i="1"/>
  <c r="Q36" i="1"/>
  <c r="Q37" i="1"/>
  <c r="Q38" i="1"/>
  <c r="Q39" i="1"/>
  <c r="Q40" i="1"/>
  <c r="Q41" i="1"/>
  <c r="Q42" i="1"/>
  <c r="Q43" i="1"/>
  <c r="Q44" i="1"/>
  <c r="Q45" i="1"/>
  <c r="V45" i="1" s="1"/>
  <c r="Q46" i="1"/>
  <c r="Q47" i="1"/>
  <c r="Q48" i="1"/>
  <c r="Q49" i="1"/>
  <c r="Q50" i="1"/>
  <c r="V50" i="1" s="1"/>
  <c r="Q51" i="1"/>
  <c r="Q52" i="1"/>
  <c r="Q53" i="1"/>
  <c r="Q54" i="1"/>
  <c r="Q55" i="1"/>
  <c r="Q56" i="1"/>
  <c r="Q57" i="1"/>
  <c r="Q58" i="1"/>
  <c r="Q59" i="1"/>
  <c r="Q60" i="1"/>
  <c r="Q61" i="1"/>
  <c r="Q62" i="1"/>
  <c r="Q63" i="1"/>
  <c r="Q64" i="1"/>
  <c r="Q65" i="1"/>
  <c r="Q66" i="1"/>
  <c r="Q67" i="1"/>
  <c r="V67" i="1" s="1"/>
  <c r="Q68" i="1"/>
  <c r="V68" i="1" s="1"/>
  <c r="Q69" i="1"/>
  <c r="V69" i="1" s="1"/>
  <c r="Q70" i="1"/>
  <c r="Q71" i="1"/>
  <c r="Q72" i="1"/>
  <c r="Q73" i="1"/>
  <c r="Q74" i="1"/>
  <c r="Q75" i="1"/>
  <c r="Q76" i="1"/>
  <c r="Q77" i="1"/>
  <c r="Q78" i="1"/>
  <c r="Q79" i="1"/>
  <c r="Q80" i="1"/>
  <c r="V80" i="1" s="1"/>
  <c r="Q81" i="1"/>
  <c r="V81" i="1" s="1"/>
  <c r="Q82" i="1"/>
  <c r="Q83" i="1"/>
  <c r="Q84" i="1"/>
  <c r="Q85" i="1"/>
  <c r="Q86" i="1"/>
  <c r="Q87" i="1"/>
  <c r="Q88" i="1"/>
  <c r="V88" i="1" s="1"/>
  <c r="Q89" i="1"/>
  <c r="Q90" i="1"/>
  <c r="Q4" i="1"/>
  <c r="V4" i="1" s="1"/>
  <c r="V79" i="1" l="1"/>
  <c r="V71" i="1"/>
  <c r="V47" i="1"/>
  <c r="V76" i="1"/>
  <c r="V15" i="1"/>
  <c r="W54" i="1"/>
  <c r="V87" i="1"/>
  <c r="V52" i="1"/>
  <c r="W90" i="1"/>
  <c r="V32" i="1"/>
  <c r="W79" i="1"/>
  <c r="V90" i="1"/>
  <c r="W66" i="1"/>
  <c r="V23" i="1"/>
  <c r="V62" i="1"/>
  <c r="V54" i="1"/>
  <c r="W87" i="1"/>
  <c r="W26" i="1"/>
  <c r="W47" i="1"/>
  <c r="V74" i="1"/>
  <c r="V66" i="1"/>
  <c r="V26" i="1"/>
  <c r="W15" i="1"/>
  <c r="V44" i="1"/>
  <c r="V59" i="1"/>
  <c r="V49" i="1"/>
  <c r="V9" i="1"/>
  <c r="W74" i="1"/>
  <c r="W59" i="1"/>
  <c r="W49" i="1"/>
  <c r="W32" i="1"/>
  <c r="W62" i="1"/>
  <c r="W23" i="1"/>
  <c r="W9" i="1"/>
  <c r="W44" i="1"/>
  <c r="V91" i="1" l="1"/>
  <c r="W91" i="1"/>
</calcChain>
</file>

<file path=xl/sharedStrings.xml><?xml version="1.0" encoding="utf-8"?>
<sst xmlns="http://schemas.openxmlformats.org/spreadsheetml/2006/main" count="466" uniqueCount="221">
  <si>
    <t>Objava javnega naročila 845080110-114-18</t>
  </si>
  <si>
    <t>Nakup igel</t>
  </si>
  <si>
    <t>Poz</t>
  </si>
  <si>
    <t>Naziv strok.krit. nivo1</t>
  </si>
  <si>
    <t>Naziv strok.krit. nivo2</t>
  </si>
  <si>
    <t>Naziv strok.krit. nivo3</t>
  </si>
  <si>
    <t>Naziv strok.krit. nivo4</t>
  </si>
  <si>
    <t>ATC</t>
  </si>
  <si>
    <t>Naziv postavke</t>
  </si>
  <si>
    <t>Sklop</t>
  </si>
  <si>
    <t>Proizvajalec</t>
  </si>
  <si>
    <t>Kat. ali Del. šif.</t>
  </si>
  <si>
    <t>Enota mere</t>
  </si>
  <si>
    <t>Osnovno pakiranje</t>
  </si>
  <si>
    <t>Količina</t>
  </si>
  <si>
    <t>Cena na EM brez DDV</t>
  </si>
  <si>
    <t>% popusta</t>
  </si>
  <si>
    <t>Vrednost popusta</t>
  </si>
  <si>
    <t>Pon.vrednost brez DDV</t>
  </si>
  <si>
    <t>% DDV</t>
  </si>
  <si>
    <t>Cena na EM z DDV</t>
  </si>
  <si>
    <t>Ponudbena vred. z DDV</t>
  </si>
  <si>
    <t>Datum dobave</t>
  </si>
  <si>
    <t>Pon.vre.sklopa brez DDV</t>
  </si>
  <si>
    <t>KPV pon.vr.sklopa z DDV</t>
  </si>
  <si>
    <t>Pretvornik pakiranja</t>
  </si>
  <si>
    <t>Cena na pakiranje brez DDV</t>
  </si>
  <si>
    <t>Iid postavka jn</t>
  </si>
  <si>
    <t>I.V. KANILA DVOVHODNA Z VARNOSTNIM MEHANIZMOM</t>
  </si>
  <si>
    <t>0001</t>
  </si>
  <si>
    <t>KO</t>
  </si>
  <si>
    <t>0002</t>
  </si>
  <si>
    <t>I.V. KANILA DVOVHODNA Z VARNOSTNIM MEHANIZMOM 24G</t>
  </si>
  <si>
    <t>0003</t>
  </si>
  <si>
    <t>I.V. KANILA ENOVHODNA Z VARNOSTNIM MEHANIZMOM</t>
  </si>
  <si>
    <t>22G</t>
  </si>
  <si>
    <t>0004</t>
  </si>
  <si>
    <t>20G</t>
  </si>
  <si>
    <t>18G</t>
  </si>
  <si>
    <t>17G</t>
  </si>
  <si>
    <t>16G</t>
  </si>
  <si>
    <t>I.V. KANILA ENOVHODNA Z VARNOSTNIM MEHANIZMOM 24G</t>
  </si>
  <si>
    <t>24 G</t>
  </si>
  <si>
    <t>0005</t>
  </si>
  <si>
    <t>I.V. KANILA ENOVHODNA 24G</t>
  </si>
  <si>
    <t>0006</t>
  </si>
  <si>
    <t>I.V. KANILA ENOVHODNA 26G</t>
  </si>
  <si>
    <t>26 G</t>
  </si>
  <si>
    <t>0007</t>
  </si>
  <si>
    <t>I.V. KANILA ENOVHODNA 26G Z VARNOSTNIM MEHANIZMOM</t>
  </si>
  <si>
    <t>26G</t>
  </si>
  <si>
    <t>0008</t>
  </si>
  <si>
    <t>ZAPRT SISTEM Z INTEGRIRANO I.V. KANILO</t>
  </si>
  <si>
    <t xml:space="preserve">Vsebuje I.V. kanilo z integriranim podaljškom,s stiščkom, ter vgrajenim Y-konektom, ki ima na enem mestu vgrajen brezigelni konekt (split septum). Sistem vsebuje varnostni mehanizem, ki preprečuje možnost vboda in se aktivira, ko iglo izvlečemo iz katetra. Varnostni mehanizem omogoča enoročno rokovanje. Kanila ima indikator povratka krvi takoj po vstopu v žilo. Kateter je iz poliuretana (kakovost: vialon ali primerljivo, ponudnik priloži študije, ki dokazujejo zmanjšanje nastanka tromboflebitisa ob podaljšanem času vstavljenosti kanile). Kateter je radioneprepusten. Brez lateksa, ima oznako CE. Sterilno pakirana.
</t>
  </si>
  <si>
    <t>0009</t>
  </si>
  <si>
    <t>24G</t>
  </si>
  <si>
    <t xml:space="preserve">Vsebuje IV kanilo z integriranim podaljškom, s stiščkom. Sistem vsebuje varnostni mehanizem, ki preprečuje možnost vboda in se aktivira, ko iglo izvlečemo iz katetra. Varnostni mehanizem omogoča enoročno rokovanje. Kanila ima indikator povratka krvi takoj po vstopu v žilo. Mora omogočati difuzen tok tekočine pri visokih pretokih. Kateter omogoča injiciranje z avtomatskimi aplikatorskimi sistemi (omogoča pritiske do 325 psi). Kateter je iz poliuretana (kakovost: vialon ali primerljivo, "študije; zmanjšanje nastanka tromboflebitisa ter podaljša čas vstavljenosti"). Kateter je radioneprepusten. Brez lateksa, ima oznako CE. Sterilno pakirana.
</t>
  </si>
  <si>
    <t>0010</t>
  </si>
  <si>
    <t>ZAPRT SISTEM Z INTEGRIRANO I.V. KANILO ZA VISOKE PRETOKE Z VARNOSTNIM MEHANIZMOM (DOVAJANJE KONTRASTNIH SREDSTEV) 24G</t>
  </si>
  <si>
    <t xml:space="preserve">Vsebuje IV kanilo z integriranim podaljškom, s stiščkom. Sistem vsebuje varnostni mehanizem, ki preprečuje možnost vboda in se aktivira samodejno, ko iglo izvlečemo iz katetra. Varnostni mehanizem omogoča enoročno rokovanje. Kanila ima indikator povratka krvi takoj po vstopu v žilo. Mora omogočati difuzen tok tekočine pri visokih pretokih. Kateter omogoča injiciranje z avtomatskimi aplikatorskimi sistemi (omogoča pritiske do 325 psi). Kateter je iz poliuretana (kakovost: vialon ali primerljivo, "študije; zmanjšanje nastanka tromboflebitisa ter podaljša čas vstavljenosti"). Kateter je radioneprepusten. Brez lateksa, ima oznako CE. Sterilno pakirana.
</t>
  </si>
  <si>
    <t>0011</t>
  </si>
  <si>
    <t>IGLA INJEKCIJSKA Z VARNOSTNIM ZAKLEPOM</t>
  </si>
  <si>
    <t>21G 40mm  +/- 5 % pri dolžini</t>
  </si>
  <si>
    <t>0012</t>
  </si>
  <si>
    <t>23G  25mm +/- 5 % pri dolžini</t>
  </si>
  <si>
    <t>25G  25mm +/- 5 % pri dolžini</t>
  </si>
  <si>
    <t>27G 19mm +/- 5 % pri dolžini</t>
  </si>
  <si>
    <t>30G 13mm +/- 5 % pri dolžini</t>
  </si>
  <si>
    <t>IGLA INJEKCIJSKA</t>
  </si>
  <si>
    <t>0,40x13mm +/- 2mm pri dolžini</t>
  </si>
  <si>
    <t>0013</t>
  </si>
  <si>
    <t>0,45x14mm +/- 2mm pri dolžini</t>
  </si>
  <si>
    <t>0,50x17mm +/- 2mm pri dolžini</t>
  </si>
  <si>
    <t>0,60x25mm +/- 2mm pri dolžini</t>
  </si>
  <si>
    <t>0,70x40 mm +/- 2mm pri dolžini</t>
  </si>
  <si>
    <t>0,70x50 mm +/- 2mm pri dolžini</t>
  </si>
  <si>
    <t>0,80x50 mm +/- 2mm pri dolžini</t>
  </si>
  <si>
    <t>0,80x80 mm +/- 2mm pri dolžini</t>
  </si>
  <si>
    <t>0,90x40mm +/- 2mm pri dolžini</t>
  </si>
  <si>
    <t>1,20x40 mm +/- 2mm pri dolžini</t>
  </si>
  <si>
    <t>1,20x50mm +/- 2mm pri dolžini</t>
  </si>
  <si>
    <t>1,80x40mm +/- 2mm pri dolžini</t>
  </si>
  <si>
    <t>IGLA INJEKCIJSKA INZULINSKA</t>
  </si>
  <si>
    <t xml:space="preserve">Univerzalen navoj. Kompatibilna z vsemi inzulinskimi injekcijskimi peresniki na slovenskem trgu. Igla ima integriran dvojni varnostni mehanizem, prepreči možnost vbodnega incidenta ter prenosa okužbe. Opozorilo o  ne/aktivaciji zaščite igle. Prevlečena z lubrikantom. Pakiranje: 100/1.
</t>
  </si>
  <si>
    <t>30G, 5mm</t>
  </si>
  <si>
    <t>0014</t>
  </si>
  <si>
    <t>IGLA  I.V.  Z METULJČKOM ZA VAKUUMSKI ODVZEM KRVI z ročnim varnostnim mehanizmom</t>
  </si>
  <si>
    <t>21G</t>
  </si>
  <si>
    <t>0015</t>
  </si>
  <si>
    <t>IGLA  I.V. Z METULJČKOM ZA VAKUUMSKI ODVZEM KRVI z ročnim varnostnim mehanizmom</t>
  </si>
  <si>
    <t>23G</t>
  </si>
  <si>
    <t>IGLA  I.V. Z METULJČKOM ZA VAKUUMSKI ODVZEM KRVI Z VARNOSTNIM MEHANIZMOM</t>
  </si>
  <si>
    <t>0016</t>
  </si>
  <si>
    <t>IGLA  I.V. Z METULJČKOM ZA VAKUUMSKI ODVZEM KRVI Z VARNOSTNIM MEHANIZMOM 25G</t>
  </si>
  <si>
    <t>25G</t>
  </si>
  <si>
    <t>0017</t>
  </si>
  <si>
    <t>KANILA RADIOFREKVENČNA EHOGENA</t>
  </si>
  <si>
    <t>Radiofrekvenčne(RF) igle ehogenega tipa dolge 10 cm in s prosto konico 5 mm, premer 21G. Kanila mora biti ustrezno elektricno izolirana, konica kanile pa oblozena  s posebnim materialom kateri omogoca boljso vidnost cele konice in ta del ne sme biti oblozen z izolatorji.Zazeleno je da se lahko konektirajo na RF generator brez adapterjev oz., da se lahko koristijo RF elektrode pri izvajanju pulzne RF terapije ali RF denervacije.</t>
  </si>
  <si>
    <t>0018</t>
  </si>
  <si>
    <t>Radiofrekvenčne(RF) igle ehogenega tipa dolge 10 cm in s prosto konico 10 mm, premer 21G. Kanila mora biti ustrezno elektricno izolirana, konica kanile pa oblozena  s posebnim materialom kateri omogoca boljso vidnost cele konice in ta del ne sme biti oblozen z izolatorji.Zazeleno je da se lahko konektirajo na RF generator brez adapterjev oz., da se lahko koristijo RF elektrode pri izvajanju pulzne RF terapije ali RF denervacije.</t>
  </si>
  <si>
    <t>IGLA ATRAVMATSKA ZA PODKOŽNI PORT</t>
  </si>
  <si>
    <t>Sistem mora omogočati aplikacijo citostatikov, KPP vključno z lipidi, antibiotikov.  Izbrani ponudnik  mora zagotoviti brezplačno šolanje glede rokovanja s sistemom za vse oddelke, na katerih se sistem uporablja z zadostno količino brezplačnega razpoložljivega materiala za šolanje.</t>
  </si>
  <si>
    <t>Igla pod kotom 90°, konica igle mora biti  rahlo upognjena in atravmatska..  V prosojnem plastičnem oblazinjenem nastavku, ki omogoča vpogled na mesto vboda in je  obdelan tako, da omogoča dober stik, prilagajanje koži bolnika in namestitev v podkožni port.  Igla mora biti zaščitena in opremljena z vizualnim in zvočnim  varnostnim mehanizmom, ki opozori, da je konica igle zaklenjena, ko iglo izvlečemo iz septuma porta. Podaljšek mora biti iz mehke in upogljive plastike (poliuretan),  ki se ne zvija. Na podaljšku mora biti barvno kodiran gibljiv stišček. Brez lateksa in brez DEHP.</t>
  </si>
  <si>
    <t>0019</t>
  </si>
  <si>
    <t>1.1mm(19G) X 25mm 1in</t>
  </si>
  <si>
    <t>IGLA AKUPUNKTURNA</t>
  </si>
  <si>
    <t>Akupunkturne igle morajo biti iz posebne nerjaveče kirurške jeklene žice, ki je trojno polirana in daje dodatno trdnost pri uporabi. Dve tretjini PVC ročaja igle morata biti reliefne oblike  za lažje in boljše rokovanje. Igle morajo biti sterilne, pakirane po 100kom in lističih petih komadov s perforacijami po en komad, zaradi lažje uporabe in sterilnosti pred posegom. Igle morajo biti brez vodilnega tulca. Jekleni del igle mora biti vstavljen popolnoma v sredino PVC ročaja, saj le tako omogoča nebolečo vstavitev igle. Ročaji igel morajo biti barvno označeni za lažje prepoznavanje različnih velikosti. Enako ali enakovredno kot Seirin B type.</t>
  </si>
  <si>
    <t>0,20x15mm</t>
  </si>
  <si>
    <t>0020</t>
  </si>
  <si>
    <t>0,25x40mm</t>
  </si>
  <si>
    <t>0,30x30mm</t>
  </si>
  <si>
    <t>0,30x50mm</t>
  </si>
  <si>
    <t>0,32x100mm</t>
  </si>
  <si>
    <t>15G 15mm</t>
  </si>
  <si>
    <t>0021</t>
  </si>
  <si>
    <t>15G 25mm</t>
  </si>
  <si>
    <t>15G 45mm</t>
  </si>
  <si>
    <t>KANILA ARTERIJSKA Z OLIVO</t>
  </si>
  <si>
    <t>Kanila je iz poliuretana s konico v obliki olive, ki je povezana s krilatim ženskim luer.</t>
  </si>
  <si>
    <t>5,8 cm z olivo 3mm</t>
  </si>
  <si>
    <t>0022</t>
  </si>
  <si>
    <t>5,8 cm z olivo 2mm</t>
  </si>
  <si>
    <t>5,8cm z olivo 4mm</t>
  </si>
  <si>
    <t>5,8 cm z olivo 5mm</t>
  </si>
  <si>
    <t xml:space="preserve">Injekcijske igle za enkratno uporabo morajo biti iz visoko kakovostnega nerjavečega jekla.. Sterilna, apirogena z vgrajenim 5 mikronskim filtrom, ki preprečuje aspiracijo stekla, kovine, gume in drugih delcev v brizgalko. Za aspiracijo iz steklenih ampul. Brez PVC, latexa, DEHP, Bisphenol A. Konica igle je brušena pod kotom 45 stopinj in zato bolj topa, preprečuje nevarnost poškodbe z ostrim med.pripomočkom. Zamašek za iglo  mora olajšati  identifikacijo igle in preprečiti zamenjavo z injekcijskimi iglami (druga barva). Oznake na primarnem pakiranju: ime, dimenzija, CE oznaka, rok uporabe, sterilizirano, proizvajalec Primarno pakiranje: vsaka igla posebej, sekundarno pakiranje: škatla do 100kd. Dobavitelj mora predložiti ustrezno dokumentacijo, iz katere je razvidno, da igle ustrezajo zahtevanemu kriteriju. Kot ustrezna dokumentacija se šteje opis ali shema proizvodnega postopka, iz katerega je razvidno, da igle ustrezajo kriteriju.
</t>
  </si>
  <si>
    <t>18G, 1.2mm - 1.25mm x 38-40mm.</t>
  </si>
  <si>
    <t>0023</t>
  </si>
  <si>
    <t xml:space="preserve">Injekcijske igle za enkratno uporabo morajo biti iz visoko kakovostnega nerjavečega jekla.. Sterilna, apirogena. Brez PVC, latexa, DEHP, Bisphenol A. Konica igle je brušena pod kotom 45 stopinj in zato bolj topa, preprečuje nevarnost poškodbe z ostrim med.pripomočkom. Zamašek za iglo  mora olajšati  identifikacijo igle in preprečiti zamenjavo z injekcijskimi iglami (druga barva). Oznake na primarnem pakiranju: ime, dimenzija, CE oznaka, rok uporabe, sterilizirano, proizvajalec Primarno pakiranje: vsaka igla posebej, sekundarno pakiranje: škatla do 100kd. Dobavitelj mora predložiti ustrezno dokumentacijo, iz katere je razvidno, da igle ustrezajo zahtevanemu kriteriju. Kot ustrezna dokumentacija se šteje opis ali shema proizvodnega postopka, iz katerega je razvidno, da igle ustrezajo kriteriju.
</t>
  </si>
  <si>
    <t>18G x 35-50mm.</t>
  </si>
  <si>
    <t>0024</t>
  </si>
  <si>
    <t>19G (1,1x30mm)</t>
  </si>
  <si>
    <t>0025</t>
  </si>
  <si>
    <t>IGLA BIOPSIJSKA</t>
  </si>
  <si>
    <t>13Gx7,6cm (13Gx3IN)</t>
  </si>
  <si>
    <t>0026</t>
  </si>
  <si>
    <t>15G x100 mm</t>
  </si>
  <si>
    <t>IGLA ZA PUNKCIJO, BIOPSIJO KOSTNEGA MOZGA</t>
  </si>
  <si>
    <t>Igla za punkcijo kostnega mozga.</t>
  </si>
  <si>
    <t>15 G x 100mm</t>
  </si>
  <si>
    <t>0027</t>
  </si>
  <si>
    <t>Igla za biopsijo kosti in kostnega mozga.</t>
  </si>
  <si>
    <t>Igla mora biti sterilna, za enkratno uporabo. Pakiranje v embalaži, ki omogoča enostavno odpiranje. Mora biti ostra, neupogljiva, držalo prilagojeno za dlan. Z luer priključkom. Idelana po standardih CE in ISO 9001. Igla za biopsijo kosti ima mandrenin TRAP rezilni sistem. TRAP rezilni sistem (igla) mora imeti rezilni žlebiček dolžine 28mm, širine 2mm. Na embalaži ima označeno: ime proizvajalca in izdelka, datum izdelave in rok uporabe, način oz. metoda sterilizacije, oznaka izdelka za enkratno uporabo in izdelka brez lateksa, LOT, REF in CE oznako. Velikost mora biti napisana na ovitku.</t>
  </si>
  <si>
    <t>8 G x 100mm</t>
  </si>
  <si>
    <t>Igla za zbiranje krvotvornih matičnih celic iz kostnega mozga.</t>
  </si>
  <si>
    <t>11 G x 100mm</t>
  </si>
  <si>
    <t>IGLA ZA PUNKCIJO KOSTNEGA MOZGA</t>
  </si>
  <si>
    <t>IGLA ASPIRACIJSKA ZA STERNALNE PUNKCIJE</t>
  </si>
  <si>
    <t>0028</t>
  </si>
  <si>
    <t xml:space="preserve">Konica igle mora biti ostra, atravmatska, ustrezno brušena. Igla mora imeti mandren z luer lock nastavkom, katerega konica je v liniji s konico igle. Po dolžini kovinskega dela ima igla (opcijsko): Igla mora imeti ergonomsko držalo s krilci, prilagojeno za dlan.Igla mora biti dovolj trda da se ne upogne. Dobavitelj mora predložiti dokumentacijo, iz katere je razvidno da je sila, potrebna za upogib igle vsaj dvakrat večja od sile, potrebne za penetracijo. 
Z možnostjo nastavitve globine punkcije (39-50-83-100mm)
</t>
  </si>
  <si>
    <t>15Gx4IN (100mm)</t>
  </si>
  <si>
    <t>19G</t>
  </si>
  <si>
    <t>0029</t>
  </si>
  <si>
    <t xml:space="preserve">Neupogljiva. Za dlan prilagojeno držalo. Z Luer priključkom. Z možnostjo nastavitve globine punkcije (39-50-83-100mm),
</t>
  </si>
  <si>
    <t>11gX4in (100mm)</t>
  </si>
  <si>
    <t>0030</t>
  </si>
  <si>
    <t>Pretočna obojestranska kanila za prenos tekočine iz enega zaprtega sistema v drugega. Primerna za steklenice, plastenke, vrečke. Ne vsebuje lateksa, PVC, brez DEHP. Omogoča prebadanje vseh debelin zamaškov v rutinski klinični praksi. Omogoča pretok med zaprtimi sistemi brez uporabe dodatnega sistema za odzračevanje. Pakiranje do 100 kos.</t>
  </si>
  <si>
    <t>0031</t>
  </si>
  <si>
    <t>IGLA BIOPSIJSKA Z AVTOMATSKIM SPROŽILNIKOM (ZA MEHKA TKIVA V TREBUHU)</t>
  </si>
  <si>
    <t>Pol-avtomatski biopsijski inštrument za enkratno uporabo za mehka tkiva v trebušni votlini. Sestavljen iz jeklene biopsijske igle - cm graduirane in lahkega plastičnega sprožilca z odprtim ergonomskim ročajem. Možnost penetracijske globine 10 mm in 20 mm.</t>
  </si>
  <si>
    <t>16G  16 cm</t>
  </si>
  <si>
    <t>0032</t>
  </si>
  <si>
    <t>18G 16cm</t>
  </si>
  <si>
    <t>18G 20cm</t>
  </si>
  <si>
    <t>18G 25cm</t>
  </si>
  <si>
    <t>20G 16cm</t>
  </si>
  <si>
    <t>20G 20cm</t>
  </si>
  <si>
    <t>20G, 1,20x45mm</t>
  </si>
  <si>
    <t>0033</t>
  </si>
  <si>
    <t>IGLA PUNKCIJSKA ZA PUNKCIJO FOLIKLOV</t>
  </si>
  <si>
    <t>1,5mmx300mm</t>
  </si>
  <si>
    <t>0034</t>
  </si>
  <si>
    <t>1,5mmx380mm</t>
  </si>
  <si>
    <t xml:space="preserve">Kanila vsebuje varnostni mehanizem, ki preprečuje možnost vboda in se aktivira samodejno, ko iglo izvlečemo iz katetra. Varnostni mehanizem omogoča enoročno rokovanje. Kanila vsebuje port za dodajanje zdravil, ki preprečuje povratek krvi. Kateter je iz poliuretana in je brez lateksa. Kateter je  radioneprepusten(po vsej dolžini ima radiopačne linije). Fleksibilna krilca za fiksacijo kanile. Ima oznako CE. Je sterilno pakiran. Kanila mora biti kompatibilna z Luer Lok™ nastavki. </t>
  </si>
  <si>
    <r>
      <t>17G, min pretočnost 125</t>
    </r>
    <r>
      <rPr>
        <sz val="10"/>
        <color rgb="FFFF0000"/>
        <rFont val="Arial"/>
        <family val="2"/>
        <charset val="238"/>
      </rPr>
      <t xml:space="preserve"> </t>
    </r>
    <r>
      <rPr>
        <sz val="10"/>
        <rFont val="Arial"/>
        <family val="2"/>
        <charset val="238"/>
      </rPr>
      <t xml:space="preserve">ml/min </t>
    </r>
  </si>
  <si>
    <t xml:space="preserve">Kanila vsebuje varnostni mehanizem, ki preprečuje možnost vboda in se aktivira samodejno, ko iglo izvlečemo iz katetra. Varnostni mehanizem omogoča enoročno rokovanje. Kanila vsebuje port za dodajanje zdravil, ki preprečuje povratek krvi. Kateter je iz poliuretana in je brez lateksa.Kateter je  radioneprepusten (po vsej dolžini ima radiopačne linije). Fleksibilna krilca za fiksacijo kanile. Ima oznako CE. Je sterilno pakiran. Kanila mora biti kompatibilna z Luer Lok™ nastavki. </t>
  </si>
  <si>
    <r>
      <t>16G, min pretočnost 190</t>
    </r>
    <r>
      <rPr>
        <sz val="10"/>
        <color rgb="FFFF0000"/>
        <rFont val="Arial"/>
        <family val="2"/>
        <charset val="238"/>
      </rPr>
      <t xml:space="preserve"> </t>
    </r>
    <r>
      <rPr>
        <sz val="10"/>
        <rFont val="Arial"/>
        <family val="2"/>
        <charset val="238"/>
      </rPr>
      <t xml:space="preserve">ml/min </t>
    </r>
  </si>
  <si>
    <r>
      <t>14G, min</t>
    </r>
    <r>
      <rPr>
        <sz val="10"/>
        <color rgb="FFFF0000"/>
        <rFont val="Arial"/>
        <family val="2"/>
        <charset val="238"/>
      </rPr>
      <t xml:space="preserve"> </t>
    </r>
    <r>
      <rPr>
        <sz val="10"/>
        <rFont val="Arial"/>
        <family val="2"/>
        <charset val="238"/>
      </rPr>
      <t>pretočnost 340</t>
    </r>
    <r>
      <rPr>
        <sz val="10"/>
        <color rgb="FFFF0000"/>
        <rFont val="Arial"/>
        <family val="2"/>
        <charset val="238"/>
      </rPr>
      <t xml:space="preserve"> </t>
    </r>
    <r>
      <rPr>
        <sz val="10"/>
        <rFont val="Arial"/>
        <family val="2"/>
        <charset val="238"/>
      </rPr>
      <t>ml/min</t>
    </r>
  </si>
  <si>
    <t xml:space="preserve">22G, min pretočnost 35 ml/min  </t>
  </si>
  <si>
    <t xml:space="preserve">20G, min pretočnost 65 ml/min </t>
  </si>
  <si>
    <t xml:space="preserve">18G, min pretočnost 95 ml/min </t>
  </si>
  <si>
    <t xml:space="preserve">24G, min pretočnost 20 ml/min </t>
  </si>
  <si>
    <t xml:space="preserve">Kanila vsebuje varnostni mehanizem, ki preprečuje možnost vboda in se aktivira samodejno, ko iglo izvlečemo iz katetra. Varnostni mehanizem omogoča enoročno rokovanje in omogoča da se igla skrije v držalo ter varuje pred vbodnim incidentom. Kanila ima indikator povratka krvi takoj po vstopu v žilo. Ima mehanizem, ki prepreči iztekanje krvi. Kateter je iz poliuretana (kakovost: vialon ali primerljivo, ponudnik priloži študije, ki dokazujejo zmanjšanje nastanka tromboflebitisa ob podaljšanem času vstavljenosti kanile). Krilca za lažjo fiksacijo. Brez lateksa. Kateter je radioneprepusten. Ima oznako CE. Je sterilno pakirana. Kanila mora biti kompatibilna z Luer Lok™ nastavki.
</t>
  </si>
  <si>
    <t xml:space="preserve">I.V. KANILA ENOVHODNA Z VARNOSTNIM MEHANIZMOM </t>
  </si>
  <si>
    <t xml:space="preserve">Kanila ima indikator povratka krvi takoj po vstopu v žilo. Ima mehanizem, ki prepreči iztekanje krvi. Kateter je iz poliuretana (kakovost: vialon ali primerljivo, ponudnik priloži študije, ki dokazujejo zmanjšanje nastanka tromboflebitisa ob podaljšanem času vstavljenosti kanile). Krilca za lažjo fiksacijo. Brez lateksa. Kateter je radioneprepusten. Ima oznako CE. Je sterilno pakirana. Kanila mora biti kompatibilna z Luer Lok™ nastavki. 
</t>
  </si>
  <si>
    <r>
      <t>Kanila ima indikator povratka krvi takoj po vstopu v žilo. Ima mehanizem, ki prepreči iztekanje krvi. Kateter je iz poliuretana (kakovost: vialon ali primerljivo, ponudnik priloži študije, ki dokazujejo</t>
    </r>
    <r>
      <rPr>
        <b/>
        <sz val="10"/>
        <rFont val="Arial"/>
        <family val="2"/>
        <charset val="238"/>
      </rPr>
      <t xml:space="preserve"> </t>
    </r>
    <r>
      <rPr>
        <sz val="10"/>
        <rFont val="Arial"/>
        <family val="2"/>
        <charset val="238"/>
      </rPr>
      <t xml:space="preserve">zmanjšanje nastanka tromboflebitisa ob podaljšanem času vstavljenosti kanile). Krilca za lažjo fiksacijo. Brez lateksa. Kateter je radioneprepusten. Ima oznako CE. Je sterilno pakirana. Kanila mora biti kompatibilna z Luer Lok™ nastavki. 
</t>
    </r>
  </si>
  <si>
    <t>Kateter je iz teflona. Krilca za lažjo fiksacijo. Brez lateksa. Ima oznako CE. Je sterilno pakirana. Kanila mora biti kompatibilna z Luer Lok™ nastavki. Kanila ima posebno držalo ki omogoča nespremenjeno tehniko uvajanja, glede na dvovhodne kanile</t>
  </si>
  <si>
    <t xml:space="preserve">18G   </t>
  </si>
  <si>
    <t xml:space="preserve">ZAPRT SISTEM Z INTEGRIRANO I.V. KANILO ZA VISOKE PRETOKE Z VARNOSTNIM MEHANIZMOM (DOVAJANJE KONTRASTNIH SREDSTEV) </t>
  </si>
  <si>
    <t xml:space="preserve">18G, min pretok 13 ml/sec </t>
  </si>
  <si>
    <t xml:space="preserve">20G, min pretok 8 ml/sec </t>
  </si>
  <si>
    <t xml:space="preserve">22G, min pretok 5 ml/sec </t>
  </si>
  <si>
    <t xml:space="preserve">24G, min pretok 2 ml/sec </t>
  </si>
  <si>
    <t xml:space="preserve">Je iz visoko kakovostnega nerjavečega jekla. Kompatibilna z Luer in Luer Lock™ nastavki. Barvne oznake v skladu z ISO 6009 standardom. Posamezno sterilno pakirana. CE oznaka. Vključuje varnostni mehanizem, ki preprečuje vbodne incidente. Uporabnik ga aktivira z enoročno tehniko, za aktivacijo ni potrebna trda podlaga. Aktiviran slišni signal pri namestitvi igle na brizgalko ki potrjuje, da je igla pravilno nameščena.
</t>
  </si>
  <si>
    <t xml:space="preserve">Je iz visoko kakovostnega nerjavečega jekla. Kompatibilna z Luer in Luer Lock™ nastavki. Barvne oznake v skladu z ISO standardom. Posamezno sterilno pakirana. CE oznaka. Vključuje varnostni mehanizem, ki preprečuje vbodne incidente. Uporabnik ga aktivira z enoročno tehniko, za aktivacijo ni potrebna trda podlaga. Aktiviran slišni signal pri namestitvi igle na brizgalko ki potrjuje, da je igla pravilno nameščena.
</t>
  </si>
  <si>
    <t xml:space="preserve">Posamezno sterilno pakirane injekcijske igle za enkratno uporabo morajo biti iz visoko kakovostnega nerjavečega jekla, skladno z ISO 9626. Sterilna, apirogena za enkratno uporabo. Konica mora biti ostra, atravmatska, ustrezno brušena. Dobavitelj mora predložiti dokumentacijo, iz katere je razvidna ostrina ponujenih igel (penetracijska sila in upor pri penetraciji igle v/skozi tkivo. Iz predložene tehnične dokumentacije mora biti razviden postopek preverjanja). Prednost imajo igle, za katere je pri merjenju penetracijske sile skozi standardizirano folijo debeline 50 µm ugotovljeno, da je maksimalna sila manjša ali enaka 0,5 N, upor pa manjši ali enak 0,1 N (ti podatki so za 22G iglo). Prožna, da se ob ukrivljenju ne zlomi. Celotna  površina igel mora biti gladka, prevlečena s prevleko, ki preprečuje neposreden stik kovine s tkivom. Dobavitelj mora predložiti ustrezno dokumentacijo, iz katere je razvidno, da igle ustrezajo zahtevanemu kriteriju. Kot ustrezna dokumentacija se šteje opis ali shema proizvodnega postopka, iz katerega je razvidno, da igle ustrezajo kriteriju. Kompatibilne igle z brizgalkami z Luer Lok nastavkom. Omogočiti mora i.v. in  i.m. aplikacijo ter aspiracije. Barvne oznake skladne s standardom ISO 6009. CE oznaka.
</t>
  </si>
  <si>
    <t xml:space="preserve">Mora imeti ostro, atraumatsko konico. Varnostni mehanizem omogoča, da se igla s potegom mehanizma skrije ter varuje pred vbodnim incidentom.Cevje mora biti iz mehke in upogljive plastike, ki se ne zvija, dolžine 30cm ± 5cm z Luer Lok™ nastavkom za brizgo. Krilca prožna, upogljiva in brez ostrih robov. Vsebuje  integriran nastavek ki omogoča  vakumski odvzem krvi s tehnologijo Vacutainer® </t>
  </si>
  <si>
    <t xml:space="preserve">21G </t>
  </si>
  <si>
    <t xml:space="preserve">Mora imeti ostro, atraumatsko konico. Varnostni mehanizem omogoča, da se igla skrije v držalo ter varuje pred vbodnim incidentom.Cevje mora biti iz mehke in upogljive plastike, ki se ne zvija, dolžine 30cm ± 5cm z Luer Lok™ nastavkom za brizgo. Krilca prožna, upogljiva in brez ostrih robov. Vsebuje  integriran nastavek ki omogoča  vakumski odvzem krvi s tehnologijo Vacutainer® </t>
  </si>
  <si>
    <t>Mora imeti ostro, atraumatsko konico. Varnostni mehanizem omogoča enoročno rokovanje in omogoča, da se igla spritiskom na gumb skrije v držalo ter varuje pred vbodnim incidentom. Cevje mora biti iz mehke in upogljive plastike, ki se ne zvija, dolžine 30cm ± 5cm z Luer Lok™ nastavkom za brizgo. Krilca prožna, upogljiva in brez ostrih robov. Vsebuje  integriran nastavek ki omogoča  vakumski odvzem krvi s tehnologijo Vacutainer®.</t>
  </si>
  <si>
    <t>Mora imeti ostro, atraumatsko konico. Varnostni mehanizem omogoča enoročno rokovanje in omogoča, da se igla skrije v držalo ter varuje pred vbodnim incidentom. Cevje mora biti iz mehke in upogljive plastike, ki se ne zvija, dolžine 30cm ± 5cm z Luer Lok™ nastavkom za brizgo. Krilca prožna, upogljiva in brez ostrih robov. Vsebuje  integriran nastavek ki omogoča  vakumski odvzem krvi s tehnologijo Vacutainer®.</t>
  </si>
  <si>
    <t xml:space="preserve">1.1mm(19G) X 19mm3/4in  </t>
  </si>
  <si>
    <t xml:space="preserve">IGLA AKUPUNKTURNA </t>
  </si>
  <si>
    <t xml:space="preserve">IGLA INTRAOSALNA </t>
  </si>
  <si>
    <r>
      <t xml:space="preserve">Sistem za vzpostavitev intraosalnega kanala.
Omogoča vzpostavitev intraosalnega kanala brez uporabe fizične moči.  Omogoča nadzor globine vboda igle in ne poškoduje kosti v okolici vboda. Sistem je baterijsko napajan. Baterije ni potrebno menjati oziroma polniti. Baterija zadostuje za približno 500 vbodov. Ima indikator polnosti baterije. Sistem primeren za paciente težje od 3kg.  Narejene iz nerjavečega jekla in ne vsebujejo lateksa. </t>
    </r>
    <r>
      <rPr>
        <sz val="10"/>
        <rFont val="Arial"/>
        <family val="2"/>
        <charset val="238"/>
      </rPr>
      <t>Velikosti igel so barvno kodirane (otroška, odrasla, zelo dolga).</t>
    </r>
    <r>
      <rPr>
        <sz val="10"/>
        <color rgb="FFFF0000"/>
        <rFont val="Arial"/>
        <family val="2"/>
        <charset val="238"/>
      </rPr>
      <t xml:space="preserve"> </t>
    </r>
    <r>
      <rPr>
        <sz val="10"/>
        <color theme="1"/>
        <rFont val="Arial"/>
        <family val="2"/>
        <charset val="238"/>
      </rPr>
      <t xml:space="preserve">5mm označbe na iglah za nadzor nad globino vboda igle. Kateter vsebuje standardni Luer Lok™ priključek in povezovalno cevko z zapornim ventilom za priključitev brizge ali infuzijskega sistema. Vzpostavitev IO kanala v manj kot 10s neodvisno od trdote kosti. Enostavna odstranitev katetra. 
</t>
    </r>
  </si>
  <si>
    <t xml:space="preserve">IGLA S FILTROM NAMENJENA PRIPRAVI IN ODMERJANJU ZDRAVIL </t>
  </si>
  <si>
    <t xml:space="preserve">IGLA NAMENJENA PRIPRAVI IN ODMERJANJU ZDRAVIL </t>
  </si>
  <si>
    <t xml:space="preserve">IGLA ZA ODZRAČEVANJE  </t>
  </si>
  <si>
    <t xml:space="preserve">Injekcijska igla za enkratno uporabo mora biti iz visoko kakovostnega nerjavečega jekla. Sterilna, apirogena z vgrajenim 0,2 mikronskim filtrom, ki omogoča odzračevanje in preprečuje aspiracijo. Brez PVC, latexa, DEHP, Bisphenola A. Oznake na primarnem pakiranju: ime, dimenzija, CE oznaka, rok uporabe, sterilizirano, proizvajalec. Primarno pakiranje: vsaka igla posebej, sekundarno pakiranje: škatla do vključno 100kd. </t>
  </si>
  <si>
    <t xml:space="preserve">IGLA BIOPSIJSKA </t>
  </si>
  <si>
    <t>Konica igle mora biti ostra, atravmatska, ustrezno brušena, da omogoča lažjo penetracijo. Igla mora imeti odstranljivi čep in nastavek za Luer Lok™. Mandren mora imeti ustrezno brušeno konico in nastavek za Luer Lok™. Igla mora imeti možnost nastavitve globine punkcije v območju 40-100 mm; nastavek mora biti odstranljiv. Ergonomsko držalo mora omogočati varno manipulacijo in manevriranje igle in omogočiti enakomerno porazdelitev sile, potrebne za penetracio, na celotno površino dlani. Igla mora biti dovolj trda, da se ne upogne. Ergonomsko oblikovan ročaj zagotavlja varen oprijem in manevriranje ter porazdelitev sile na dlani. Mandren z piramidalno brušeno konico, ki je z zaskočnim sistemom povezan (fiksiran) z uvajalno iglo. Igla za odvzem vzorca, je distalno prirezana v obliki čolnička, ki omogoča odvzem vzorca v valju dimenzije najmanj 25 x 2 mm. Topa igla za iztis vzorca.</t>
  </si>
  <si>
    <t>Konica igle mora biti ostra, atravmatska, ustrezno brušena, da omogoča lažjo penetracijo. Igla mora imeti odstranljivi čep in nastavek za Luer Lok™. Mandren mora imeti ustrezno brušeno konico in nastavek za Luer Lok™. Igla mora imeti možnost nastavitve globine punkcije v območju 40-100 mm; nastavek mora biti odstranljiv. Ergonomsko držalo mora omogočati varno manipulacijo in manevriranje igle in omogočiti enakomerno porazdelitev sile, potrebne za penetracio, na celotno površino dlani. Igla mora biti dovolj trda, da se ne upogne. Dobavitelj mora predložiti dokumentacijo, iz katere je razvidno da je sila, potrebna za upogib igle vsaj dvakrat  večja od sile, potrebne za penetracijo. Mandren z piramidalno brušeno konico, ki je z zaskočnim sistemom povezan (fiksiran) z uvajalno iglo. Igla za odvzem vzorca, je distalno prirezana v obliki čolnička, ki omogoča odvzem vzorca v valju dimenzije najmanj 25 x 2 mm. Topa igla za iztis vzorca.</t>
  </si>
  <si>
    <t xml:space="preserve">IGLA ZA PUNKCIJO, BIOPSIJO KOSTNEGA MOZGA </t>
  </si>
  <si>
    <t xml:space="preserve">Igla mora biti sterilna, za enkratno uporabo. Pakiranje v embalaži, ki omogoča enostavno odpiranje. Mora biti ostra, neupogljiva, držalo prilagojeno za dlan. Z luer priključkom. Idelana po standardih CE in ISO 9001. Z možnostjo nastavitve globine punkcije (39-50-83-100mm). Na embalaži ima označeno: ime proizvajalca in izdelka, datum izdelave in rok uporabe, način oz. metodo sterilizacije, oznaka izdelka za enkratno uporabo in izdelka brez lateksa, LOT, REF in CE oznaka. Velikost mora biti napisana na ovitku. </t>
  </si>
  <si>
    <t>Aspiracijska igla za sternalno punkcijo, z notranjo stileto. Dvojno brušena Quincke konica igle omogoča lažjo penetracijo v kostni mozeg, luer-lock konektor za varno pritrditev brizge, mikrometrična skala z vrtljivim in odstranljivim nastavkom omogoča varno in nastavljivo kontrolo globine penetracije, ergonomsko oblikovan«pencil« ročaj. 16G, nastavljiva dolžina od 10-25mm, pakiranje 10kom/kart.</t>
  </si>
  <si>
    <t xml:space="preserve">IGLA  I.V. Z METULJČKOM NAMENJENA ODVZEMU KRVI KRATKOTRAJNI INFUZIJI ALI TRANSFUZIJI </t>
  </si>
  <si>
    <t>Mora imeti ostro, atraumatsko konico. Cevje mora biti iz mehke in upogljive plastike, odporne na knikanje, dolžine 30cm ± 5cm z Luer Lok™ nastavkom za brizgo. Krilca prožna, upogljiva in brez ostrih robov. Enojno sterilo pakiranje.</t>
  </si>
  <si>
    <t xml:space="preserve">IGLA ZA ZBIRANJE MATIČNIH CELIC IZ KOSTNEGA MOZGA </t>
  </si>
  <si>
    <t xml:space="preserve">KANILA PRETOČNA VELIKA </t>
  </si>
  <si>
    <t xml:space="preserve">KANILA ARTERIELNA </t>
  </si>
  <si>
    <t>Material: teflon. Brez lateksa, PVC in DEHP. Imeti mora rdeče stikalo, ki omogoča vklop (on), ko je kanila v uporabi  in izklop (off), ko kanila ni v uporabi (»Floswitch«). kanila vsebuje prozorno držalo/spoj s ploščico za boljši oprijem pri uvajanju kanile v arterijski system. Luer Lock priključek. Za radialno vstavitev.</t>
  </si>
  <si>
    <t xml:space="preserve">Kovinska kanila premera 1,5 mm, z zaščito. Dolžina 30 cm in 38 cm za težje dostopne ovarije. Izredno ostra konica, brušena pod kotom  16º s peskano oznako za vidnost pod UZ. Igla mora imeti nastavek luer-lock za priključitev na epruveto in luer lock pokrov. Nastavek igle z mandrenom. Elastična cevka za tesnenje 6 cm. Teflonska cev ložine 68 cm, gladkih površin, fleksibilna, premer 1,5 mm. Mehak silikonski zamašek, ki omogoča tesnenje epruvete. Dolžine 2 cm, zgornji rob 1,5 mm, spodnji rob 10 mm. Kanila brez konice za izpiranje foliklov z nastavkom.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</si>
</sst>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7" formatCode="dd/mm/yyyy;@"/>
    <numFmt numFmtId="168" formatCode="#,##0.0000"/>
  </numFmts>
  <fonts count="27"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0"/>
      <name val="Arial"/>
    </font>
    <font>
      <b/>
      <sz val="12"/>
      <color indexed="18"/>
      <name val="Arial"/>
    </font>
    <font>
      <sz val="10"/>
      <color indexed="18"/>
      <name val="Arial"/>
    </font>
    <font>
      <sz val="10"/>
      <color indexed="12"/>
      <name val="Arial"/>
    </font>
    <font>
      <sz val="10"/>
      <name val="Arial"/>
      <family val="2"/>
      <charset val="238"/>
    </font>
    <font>
      <b/>
      <sz val="10"/>
      <name val="Arial"/>
      <family val="2"/>
      <charset val="238"/>
    </font>
    <font>
      <sz val="10"/>
      <color rgb="FFFF0000"/>
      <name val="Arial"/>
      <family val="2"/>
      <charset val="238"/>
    </font>
    <font>
      <sz val="10"/>
      <color theme="1"/>
      <name val="Arial"/>
      <family val="2"/>
      <charset val="238"/>
    </font>
    <font>
      <sz val="10"/>
      <color rgb="FF000000"/>
      <name val="Arial"/>
      <family val="2"/>
      <charset val="238"/>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8E8E8"/>
        <bgColor indexed="64"/>
      </patternFill>
    </fill>
    <fill>
      <patternFill patternType="solid">
        <fgColor rgb="FFFFFF00"/>
        <bgColor indexed="64"/>
      </patternFill>
    </fill>
    <fill>
      <patternFill patternType="solid">
        <fgColor theme="4" tint="0.79998168889431442"/>
        <bgColor indexed="64"/>
      </patternFill>
    </fill>
    <fill>
      <patternFill patternType="solid">
        <fgColor theme="9" tint="0.79998168889431442"/>
        <bgColor indexed="64"/>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0">
    <xf numFmtId="0" fontId="0" fillId="0" borderId="0" xfId="0"/>
    <xf numFmtId="0" fontId="18" fillId="0" borderId="0" xfId="0" applyFont="1"/>
    <xf numFmtId="0" fontId="18" fillId="0" borderId="0" xfId="0" applyFont="1" applyAlignment="1">
      <alignment horizontal="right"/>
    </xf>
    <xf numFmtId="167" fontId="18" fillId="0" borderId="0" xfId="0" applyNumberFormat="1" applyFont="1"/>
    <xf numFmtId="0" fontId="18" fillId="0" borderId="10" xfId="0" applyFont="1" applyBorder="1"/>
    <xf numFmtId="0" fontId="18" fillId="0" borderId="10" xfId="0" applyFont="1" applyBorder="1" applyAlignment="1">
      <alignment horizontal="right"/>
    </xf>
    <xf numFmtId="167" fontId="18" fillId="0" borderId="10" xfId="0" applyNumberFormat="1" applyFont="1" applyBorder="1"/>
    <xf numFmtId="3" fontId="18" fillId="0" borderId="0" xfId="0" applyNumberFormat="1" applyFont="1" applyAlignment="1">
      <alignment horizontal="right"/>
    </xf>
    <xf numFmtId="3" fontId="18" fillId="0" borderId="10" xfId="0" applyNumberFormat="1" applyFont="1" applyBorder="1" applyAlignment="1">
      <alignment horizontal="right"/>
    </xf>
    <xf numFmtId="0" fontId="18" fillId="35" borderId="10" xfId="0" applyFont="1" applyFill="1" applyBorder="1"/>
    <xf numFmtId="0" fontId="18" fillId="36" borderId="10" xfId="0" applyFont="1" applyFill="1" applyBorder="1" applyAlignment="1">
      <alignment horizontal="right"/>
    </xf>
    <xf numFmtId="4" fontId="18" fillId="0" borderId="0" xfId="0" applyNumberFormat="1" applyFont="1" applyAlignment="1">
      <alignment horizontal="right"/>
    </xf>
    <xf numFmtId="4" fontId="18" fillId="0" borderId="10" xfId="0" applyNumberFormat="1" applyFont="1" applyBorder="1" applyAlignment="1">
      <alignment horizontal="right"/>
    </xf>
    <xf numFmtId="168" fontId="18" fillId="0" borderId="0" xfId="0" applyNumberFormat="1" applyFont="1" applyAlignment="1">
      <alignment horizontal="right"/>
    </xf>
    <xf numFmtId="168" fontId="18" fillId="0" borderId="10" xfId="0" applyNumberFormat="1" applyFont="1" applyBorder="1" applyAlignment="1">
      <alignment horizontal="right"/>
    </xf>
    <xf numFmtId="0" fontId="18" fillId="0" borderId="11" xfId="0" applyFont="1" applyBorder="1" applyAlignment="1">
      <alignment horizontal="right"/>
    </xf>
    <xf numFmtId="0" fontId="18" fillId="0" borderId="12" xfId="0" applyFont="1" applyBorder="1"/>
    <xf numFmtId="0" fontId="18" fillId="35" borderId="12" xfId="0" applyFont="1" applyFill="1" applyBorder="1"/>
    <xf numFmtId="3" fontId="18" fillId="0" borderId="12" xfId="0" applyNumberFormat="1" applyFont="1" applyBorder="1" applyAlignment="1">
      <alignment horizontal="right"/>
    </xf>
    <xf numFmtId="0" fontId="18" fillId="36" borderId="12" xfId="0" applyFont="1" applyFill="1" applyBorder="1" applyAlignment="1">
      <alignment horizontal="right"/>
    </xf>
    <xf numFmtId="0" fontId="18" fillId="0" borderId="12" xfId="0" applyFont="1" applyBorder="1" applyAlignment="1">
      <alignment horizontal="right"/>
    </xf>
    <xf numFmtId="4" fontId="18" fillId="0" borderId="12" xfId="0" applyNumberFormat="1" applyFont="1" applyBorder="1" applyAlignment="1">
      <alignment horizontal="right"/>
    </xf>
    <xf numFmtId="168" fontId="18" fillId="0" borderId="12" xfId="0" applyNumberFormat="1" applyFont="1" applyBorder="1" applyAlignment="1">
      <alignment horizontal="right"/>
    </xf>
    <xf numFmtId="167" fontId="18" fillId="0" borderId="12" xfId="0" applyNumberFormat="1" applyFont="1" applyBorder="1"/>
    <xf numFmtId="0" fontId="18" fillId="34" borderId="13" xfId="0" applyFont="1" applyFill="1" applyBorder="1" applyAlignment="1">
      <alignment horizontal="right"/>
    </xf>
    <xf numFmtId="0" fontId="18" fillId="0" borderId="14" xfId="0" applyFont="1" applyBorder="1" applyAlignment="1">
      <alignment horizontal="right"/>
    </xf>
    <xf numFmtId="0" fontId="18" fillId="0" borderId="15" xfId="0" applyFont="1" applyBorder="1"/>
    <xf numFmtId="0" fontId="18" fillId="35" borderId="15" xfId="0" applyFont="1" applyFill="1" applyBorder="1"/>
    <xf numFmtId="3" fontId="18" fillId="0" borderId="15" xfId="0" applyNumberFormat="1" applyFont="1" applyBorder="1" applyAlignment="1">
      <alignment horizontal="right"/>
    </xf>
    <xf numFmtId="0" fontId="18" fillId="36" borderId="15" xfId="0" applyFont="1" applyFill="1" applyBorder="1" applyAlignment="1">
      <alignment horizontal="right"/>
    </xf>
    <xf numFmtId="0" fontId="18" fillId="0" borderId="15" xfId="0" applyFont="1" applyBorder="1" applyAlignment="1">
      <alignment horizontal="right"/>
    </xf>
    <xf numFmtId="4" fontId="18" fillId="0" borderId="15" xfId="0" applyNumberFormat="1" applyFont="1" applyBorder="1" applyAlignment="1">
      <alignment horizontal="right"/>
    </xf>
    <xf numFmtId="168" fontId="18" fillId="0" borderId="15" xfId="0" applyNumberFormat="1" applyFont="1" applyBorder="1" applyAlignment="1">
      <alignment horizontal="right"/>
    </xf>
    <xf numFmtId="167" fontId="18" fillId="0" borderId="15" xfId="0" applyNumberFormat="1" applyFont="1" applyBorder="1"/>
    <xf numFmtId="0" fontId="18" fillId="34" borderId="16" xfId="0" applyFont="1" applyFill="1" applyBorder="1" applyAlignment="1">
      <alignment horizontal="right"/>
    </xf>
    <xf numFmtId="0" fontId="18" fillId="0" borderId="17" xfId="0" applyFont="1" applyBorder="1" applyAlignment="1">
      <alignment horizontal="right"/>
    </xf>
    <xf numFmtId="0" fontId="18" fillId="34" borderId="18" xfId="0" applyFont="1" applyFill="1" applyBorder="1" applyAlignment="1">
      <alignment horizontal="right"/>
    </xf>
    <xf numFmtId="0" fontId="18" fillId="0" borderId="19" xfId="0" applyFont="1" applyBorder="1" applyAlignment="1">
      <alignment horizontal="right"/>
    </xf>
    <xf numFmtId="0" fontId="18" fillId="0" borderId="20" xfId="0" applyFont="1" applyBorder="1"/>
    <xf numFmtId="0" fontId="18" fillId="35" borderId="20" xfId="0" applyFont="1" applyFill="1" applyBorder="1"/>
    <xf numFmtId="3" fontId="18" fillId="0" borderId="20" xfId="0" applyNumberFormat="1" applyFont="1" applyBorder="1" applyAlignment="1">
      <alignment horizontal="right"/>
    </xf>
    <xf numFmtId="0" fontId="18" fillId="36" borderId="20" xfId="0" applyFont="1" applyFill="1" applyBorder="1" applyAlignment="1">
      <alignment horizontal="right"/>
    </xf>
    <xf numFmtId="0" fontId="18" fillId="0" borderId="20" xfId="0" applyFont="1" applyBorder="1" applyAlignment="1">
      <alignment horizontal="right"/>
    </xf>
    <xf numFmtId="4" fontId="18" fillId="0" borderId="20" xfId="0" applyNumberFormat="1" applyFont="1" applyBorder="1" applyAlignment="1">
      <alignment horizontal="right"/>
    </xf>
    <xf numFmtId="168" fontId="18" fillId="0" borderId="20" xfId="0" applyNumberFormat="1" applyFont="1" applyBorder="1" applyAlignment="1">
      <alignment horizontal="right"/>
    </xf>
    <xf numFmtId="167" fontId="18" fillId="0" borderId="20" xfId="0" applyNumberFormat="1" applyFont="1" applyBorder="1"/>
    <xf numFmtId="0" fontId="18" fillId="34" borderId="21" xfId="0" applyFont="1" applyFill="1" applyBorder="1" applyAlignment="1">
      <alignment horizontal="right"/>
    </xf>
    <xf numFmtId="0" fontId="22" fillId="0" borderId="15" xfId="0" applyFont="1" applyFill="1" applyBorder="1" applyAlignment="1">
      <alignment vertical="top" wrapText="1"/>
    </xf>
    <xf numFmtId="0" fontId="25" fillId="0" borderId="15" xfId="0" applyFont="1" applyFill="1" applyBorder="1"/>
    <xf numFmtId="0" fontId="22" fillId="0" borderId="10" xfId="0" applyFont="1" applyFill="1" applyBorder="1" applyAlignment="1">
      <alignment vertical="top" wrapText="1"/>
    </xf>
    <xf numFmtId="0" fontId="25" fillId="0" borderId="10" xfId="0" applyFont="1" applyFill="1" applyBorder="1"/>
    <xf numFmtId="0" fontId="22" fillId="0" borderId="20" xfId="0" applyFont="1" applyFill="1" applyBorder="1" applyAlignment="1">
      <alignment vertical="top" wrapText="1"/>
    </xf>
    <xf numFmtId="0" fontId="25" fillId="0" borderId="20" xfId="0" applyFont="1" applyFill="1" applyBorder="1"/>
    <xf numFmtId="0" fontId="22" fillId="0" borderId="10" xfId="0" applyFont="1" applyFill="1" applyBorder="1" applyAlignment="1">
      <alignment vertical="center" wrapText="1"/>
    </xf>
    <xf numFmtId="0" fontId="22" fillId="0" borderId="20" xfId="0" applyFont="1" applyFill="1" applyBorder="1" applyAlignment="1">
      <alignment vertical="center" wrapText="1"/>
    </xf>
    <xf numFmtId="0" fontId="22" fillId="0" borderId="12" xfId="0" applyFont="1" applyFill="1" applyBorder="1" applyAlignment="1">
      <alignment vertical="top" wrapText="1"/>
    </xf>
    <xf numFmtId="0" fontId="25" fillId="0" borderId="12" xfId="0" applyFont="1" applyFill="1" applyBorder="1"/>
    <xf numFmtId="0" fontId="25" fillId="0" borderId="12" xfId="0" applyFont="1" applyFill="1" applyBorder="1" applyAlignment="1">
      <alignment vertical="top"/>
    </xf>
    <xf numFmtId="0" fontId="22" fillId="0" borderId="12" xfId="0" applyFont="1" applyFill="1" applyBorder="1" applyAlignment="1" applyProtection="1">
      <alignment vertical="top" wrapText="1"/>
    </xf>
    <xf numFmtId="0" fontId="22" fillId="0" borderId="15" xfId="0" applyFont="1" applyFill="1" applyBorder="1" applyAlignment="1">
      <alignment wrapText="1"/>
    </xf>
    <xf numFmtId="0" fontId="22" fillId="0" borderId="20" xfId="0" applyFont="1" applyFill="1" applyBorder="1" applyAlignment="1">
      <alignment wrapText="1"/>
    </xf>
    <xf numFmtId="0" fontId="25" fillId="0" borderId="15" xfId="0" applyFont="1" applyFill="1" applyBorder="1" applyAlignment="1">
      <alignment vertical="top" wrapText="1"/>
    </xf>
    <xf numFmtId="0" fontId="25" fillId="0" borderId="20" xfId="0" applyFont="1" applyFill="1" applyBorder="1" applyAlignment="1">
      <alignment vertical="top" wrapText="1"/>
    </xf>
    <xf numFmtId="0" fontId="26" fillId="0" borderId="15" xfId="0" applyFont="1" applyFill="1" applyBorder="1" applyAlignment="1">
      <alignment vertical="top" wrapText="1"/>
    </xf>
    <xf numFmtId="0" fontId="26" fillId="0" borderId="20" xfId="0" applyFont="1" applyFill="1" applyBorder="1" applyAlignment="1">
      <alignment vertical="top" wrapText="1"/>
    </xf>
    <xf numFmtId="0" fontId="25" fillId="0" borderId="10" xfId="0" applyFont="1" applyFill="1" applyBorder="1" applyAlignment="1">
      <alignment vertical="top" wrapText="1"/>
    </xf>
    <xf numFmtId="0" fontId="25" fillId="0" borderId="15" xfId="0" applyFont="1" applyFill="1" applyBorder="1" applyAlignment="1">
      <alignment horizontal="justify" vertical="top" wrapText="1"/>
    </xf>
    <xf numFmtId="0" fontId="25" fillId="0" borderId="10" xfId="0" applyFont="1" applyFill="1" applyBorder="1" applyAlignment="1">
      <alignment horizontal="justify" vertical="top" wrapText="1"/>
    </xf>
    <xf numFmtId="0" fontId="25" fillId="0" borderId="20" xfId="0" applyFont="1" applyFill="1" applyBorder="1" applyAlignment="1">
      <alignment horizontal="justify" vertical="top" wrapText="1"/>
    </xf>
    <xf numFmtId="0" fontId="25" fillId="0" borderId="12" xfId="0" applyFont="1" applyFill="1" applyBorder="1" applyAlignment="1">
      <alignment vertical="top" wrapText="1"/>
    </xf>
    <xf numFmtId="0" fontId="26" fillId="0" borderId="12" xfId="0" applyFont="1" applyFill="1" applyBorder="1" applyAlignment="1">
      <alignment vertical="top" wrapText="1"/>
    </xf>
    <xf numFmtId="0" fontId="25" fillId="0" borderId="15" xfId="0" applyFont="1" applyFill="1" applyBorder="1" applyAlignment="1">
      <alignment vertical="top"/>
    </xf>
    <xf numFmtId="0" fontId="25" fillId="0" borderId="10" xfId="0" applyFont="1" applyFill="1" applyBorder="1" applyAlignment="1">
      <alignment vertical="top"/>
    </xf>
    <xf numFmtId="0" fontId="25" fillId="0" borderId="20" xfId="0" applyFont="1" applyFill="1" applyBorder="1" applyAlignment="1">
      <alignment vertical="top"/>
    </xf>
    <xf numFmtId="0" fontId="25" fillId="0" borderId="12" xfId="0" applyFont="1" applyFill="1" applyBorder="1" applyAlignment="1">
      <alignment horizontal="justify" vertical="top"/>
    </xf>
    <xf numFmtId="0" fontId="22" fillId="0" borderId="12" xfId="0" applyFont="1" applyFill="1" applyBorder="1" applyAlignment="1">
      <alignment vertical="top"/>
    </xf>
    <xf numFmtId="0" fontId="19" fillId="0" borderId="0" xfId="0" applyFont="1" applyBorder="1"/>
    <xf numFmtId="0" fontId="18" fillId="0" borderId="0" xfId="0" applyFont="1" applyBorder="1"/>
    <xf numFmtId="3" fontId="18" fillId="0" borderId="0" xfId="0" applyNumberFormat="1" applyFont="1" applyBorder="1" applyAlignment="1">
      <alignment horizontal="right"/>
    </xf>
    <xf numFmtId="0" fontId="18" fillId="0" borderId="0" xfId="0" applyFont="1" applyBorder="1" applyAlignment="1">
      <alignment horizontal="right"/>
    </xf>
    <xf numFmtId="4" fontId="18" fillId="0" borderId="0" xfId="0" applyNumberFormat="1" applyFont="1" applyBorder="1" applyAlignment="1">
      <alignment horizontal="right"/>
    </xf>
    <xf numFmtId="168" fontId="18" fillId="0" borderId="0" xfId="0" applyNumberFormat="1" applyFont="1" applyBorder="1" applyAlignment="1">
      <alignment horizontal="right"/>
    </xf>
    <xf numFmtId="167" fontId="18" fillId="0" borderId="0" xfId="0" applyNumberFormat="1" applyFont="1" applyBorder="1"/>
    <xf numFmtId="0" fontId="20" fillId="0" borderId="0" xfId="0" applyFont="1" applyBorder="1"/>
    <xf numFmtId="0" fontId="21" fillId="33" borderId="0" xfId="0" applyFont="1" applyFill="1" applyBorder="1" applyAlignment="1">
      <alignment horizontal="right"/>
    </xf>
    <xf numFmtId="0" fontId="21" fillId="33" borderId="0" xfId="0" applyFont="1" applyFill="1" applyBorder="1"/>
    <xf numFmtId="3" fontId="21" fillId="33" borderId="0" xfId="0" applyNumberFormat="1" applyFont="1" applyFill="1" applyBorder="1" applyAlignment="1">
      <alignment horizontal="right"/>
    </xf>
    <xf numFmtId="4" fontId="21" fillId="33" borderId="0" xfId="0" applyNumberFormat="1" applyFont="1" applyFill="1" applyBorder="1" applyAlignment="1">
      <alignment horizontal="right"/>
    </xf>
    <xf numFmtId="168" fontId="21" fillId="33" borderId="0" xfId="0" applyNumberFormat="1" applyFont="1" applyFill="1" applyBorder="1" applyAlignment="1">
      <alignment horizontal="right"/>
    </xf>
    <xf numFmtId="4" fontId="23" fillId="0" borderId="0" xfId="0" applyNumberFormat="1" applyFont="1" applyBorder="1" applyAlignment="1">
      <alignment horizontal="right"/>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1"/>
  <sheetViews>
    <sheetView tabSelected="1" zoomScale="80" zoomScaleNormal="80" workbookViewId="0">
      <pane ySplit="3" topLeftCell="A82" activePane="bottomLeft" state="frozen"/>
      <selection pane="bottomLeft" activeCell="B19" sqref="B19"/>
    </sheetView>
  </sheetViews>
  <sheetFormatPr defaultRowHeight="12.75" x14ac:dyDescent="0.2"/>
  <cols>
    <col min="1" max="1" width="6" style="2" customWidth="1"/>
    <col min="2" max="2" width="80" style="1" bestFit="1" customWidth="1"/>
    <col min="3" max="3" width="100.140625" style="1" customWidth="1"/>
    <col min="4" max="4" width="87.28515625" style="1" customWidth="1"/>
    <col min="5" max="5" width="22.7109375" style="1" bestFit="1" customWidth="1"/>
    <col min="6" max="6" width="4" style="1" hidden="1" customWidth="1"/>
    <col min="7" max="7" width="16.28515625" style="1" customWidth="1"/>
    <col min="8" max="8" width="5.28515625" style="1" bestFit="1" customWidth="1"/>
    <col min="9" max="9" width="10.7109375" style="1" bestFit="1" customWidth="1"/>
    <col min="10" max="10" width="13.28515625" style="1" bestFit="1" customWidth="1"/>
    <col min="11" max="11" width="10.7109375" style="1" bestFit="1" customWidth="1"/>
    <col min="12" max="12" width="16" style="1" hidden="1" customWidth="1"/>
    <col min="13" max="13" width="13.5703125" style="7" customWidth="1"/>
    <col min="14" max="14" width="20" style="2" bestFit="1" customWidth="1"/>
    <col min="15" max="15" width="9.28515625" style="2" hidden="1" customWidth="1"/>
    <col min="16" max="16" width="16" style="2" hidden="1" customWidth="1"/>
    <col min="17" max="17" width="22.7109375" style="11" customWidth="1"/>
    <col min="18" max="18" width="6.7109375" style="2" bestFit="1" customWidth="1"/>
    <col min="19" max="19" width="17.28515625" style="13" bestFit="1" customWidth="1"/>
    <col min="20" max="20" width="21.28515625" style="11" bestFit="1" customWidth="1"/>
    <col min="21" max="21" width="13.28515625" style="3" hidden="1" customWidth="1"/>
    <col min="22" max="23" width="22.7109375" style="2" bestFit="1" customWidth="1"/>
    <col min="24" max="24" width="17.28515625" style="2" hidden="1" customWidth="1"/>
    <col min="25" max="25" width="25.28515625" style="2" hidden="1" customWidth="1"/>
    <col min="26" max="26" width="13.28515625" style="2" bestFit="1" customWidth="1"/>
    <col min="27" max="16384" width="9.140625" style="1"/>
  </cols>
  <sheetData>
    <row r="1" spans="1:26" ht="15.75" x14ac:dyDescent="0.25">
      <c r="A1" s="76" t="s">
        <v>0</v>
      </c>
      <c r="B1" s="77"/>
      <c r="C1" s="77"/>
      <c r="D1" s="77"/>
      <c r="E1" s="77"/>
      <c r="F1" s="77"/>
      <c r="G1" s="77"/>
      <c r="H1" s="77"/>
      <c r="I1" s="77"/>
      <c r="J1" s="77"/>
      <c r="K1" s="77"/>
      <c r="L1" s="77"/>
      <c r="M1" s="78"/>
      <c r="N1" s="79"/>
      <c r="O1" s="79"/>
      <c r="P1" s="79"/>
      <c r="Q1" s="80"/>
      <c r="R1" s="79"/>
      <c r="S1" s="81"/>
      <c r="T1" s="80"/>
      <c r="U1" s="82"/>
      <c r="V1" s="79"/>
      <c r="W1" s="79"/>
      <c r="X1" s="79"/>
      <c r="Y1" s="79"/>
      <c r="Z1" s="79"/>
    </row>
    <row r="2" spans="1:26" x14ac:dyDescent="0.2">
      <c r="A2" s="83" t="s">
        <v>1</v>
      </c>
      <c r="B2" s="77"/>
      <c r="C2" s="77"/>
      <c r="D2" s="77"/>
      <c r="E2" s="77"/>
      <c r="F2" s="77"/>
      <c r="G2" s="77"/>
      <c r="H2" s="77"/>
      <c r="I2" s="77"/>
      <c r="J2" s="77"/>
      <c r="K2" s="77"/>
      <c r="L2" s="77"/>
      <c r="M2" s="78"/>
      <c r="N2" s="79"/>
      <c r="O2" s="79"/>
      <c r="P2" s="79"/>
      <c r="Q2" s="80"/>
      <c r="R2" s="79"/>
      <c r="S2" s="81"/>
      <c r="T2" s="80"/>
      <c r="U2" s="82"/>
      <c r="V2" s="79"/>
      <c r="W2" s="79"/>
      <c r="X2" s="79"/>
      <c r="Y2" s="79"/>
      <c r="Z2" s="79"/>
    </row>
    <row r="3" spans="1:26" ht="13.5" thickBot="1" x14ac:dyDescent="0.25">
      <c r="A3" s="84" t="s">
        <v>2</v>
      </c>
      <c r="B3" s="85" t="s">
        <v>3</v>
      </c>
      <c r="C3" s="85" t="s">
        <v>4</v>
      </c>
      <c r="D3" s="85" t="s">
        <v>5</v>
      </c>
      <c r="E3" s="85" t="s">
        <v>6</v>
      </c>
      <c r="F3" s="85" t="s">
        <v>7</v>
      </c>
      <c r="G3" s="85" t="s">
        <v>8</v>
      </c>
      <c r="H3" s="85" t="s">
        <v>9</v>
      </c>
      <c r="I3" s="85" t="s">
        <v>10</v>
      </c>
      <c r="J3" s="85" t="s">
        <v>11</v>
      </c>
      <c r="K3" s="85" t="s">
        <v>12</v>
      </c>
      <c r="L3" s="85" t="s">
        <v>13</v>
      </c>
      <c r="M3" s="86" t="s">
        <v>14</v>
      </c>
      <c r="N3" s="84" t="s">
        <v>15</v>
      </c>
      <c r="O3" s="84" t="s">
        <v>16</v>
      </c>
      <c r="P3" s="84" t="s">
        <v>17</v>
      </c>
      <c r="Q3" s="87" t="s">
        <v>18</v>
      </c>
      <c r="R3" s="84" t="s">
        <v>19</v>
      </c>
      <c r="S3" s="88" t="s">
        <v>20</v>
      </c>
      <c r="T3" s="87" t="s">
        <v>21</v>
      </c>
      <c r="U3" s="84" t="s">
        <v>22</v>
      </c>
      <c r="V3" s="84" t="s">
        <v>23</v>
      </c>
      <c r="W3" s="84" t="s">
        <v>24</v>
      </c>
      <c r="X3" s="84" t="s">
        <v>25</v>
      </c>
      <c r="Y3" s="84" t="s">
        <v>26</v>
      </c>
      <c r="Z3" s="84" t="s">
        <v>27</v>
      </c>
    </row>
    <row r="4" spans="1:26" ht="64.5" thickBot="1" x14ac:dyDescent="0.25">
      <c r="A4" s="15">
        <v>10</v>
      </c>
      <c r="B4" s="55" t="s">
        <v>28</v>
      </c>
      <c r="C4" s="55" t="s">
        <v>172</v>
      </c>
      <c r="D4" s="55" t="s">
        <v>173</v>
      </c>
      <c r="E4" s="56"/>
      <c r="F4" s="16"/>
      <c r="G4" s="17"/>
      <c r="H4" s="16" t="s">
        <v>29</v>
      </c>
      <c r="I4" s="17"/>
      <c r="J4" s="17"/>
      <c r="K4" s="16" t="s">
        <v>30</v>
      </c>
      <c r="L4" s="16"/>
      <c r="M4" s="18">
        <v>21500</v>
      </c>
      <c r="N4" s="19">
        <v>0.8</v>
      </c>
      <c r="O4" s="20"/>
      <c r="P4" s="20"/>
      <c r="Q4" s="21">
        <f>M4*N4</f>
        <v>17200</v>
      </c>
      <c r="R4" s="20">
        <v>9.5</v>
      </c>
      <c r="S4" s="22">
        <f>(1+(R4/100))*N4</f>
        <v>0.876</v>
      </c>
      <c r="T4" s="21">
        <f>S4*M4</f>
        <v>18834</v>
      </c>
      <c r="U4" s="23"/>
      <c r="V4" s="21">
        <f>Q4</f>
        <v>17200</v>
      </c>
      <c r="W4" s="21">
        <f>T4</f>
        <v>18834</v>
      </c>
      <c r="X4" s="20"/>
      <c r="Y4" s="20"/>
      <c r="Z4" s="24">
        <v>36245</v>
      </c>
    </row>
    <row r="5" spans="1:26" ht="63.75" x14ac:dyDescent="0.2">
      <c r="A5" s="25">
        <v>20</v>
      </c>
      <c r="B5" s="47" t="s">
        <v>28</v>
      </c>
      <c r="C5" s="47" t="s">
        <v>174</v>
      </c>
      <c r="D5" s="47" t="s">
        <v>175</v>
      </c>
      <c r="E5" s="48"/>
      <c r="F5" s="26"/>
      <c r="G5" s="27"/>
      <c r="H5" s="26" t="s">
        <v>31</v>
      </c>
      <c r="I5" s="27"/>
      <c r="J5" s="27"/>
      <c r="K5" s="26" t="s">
        <v>30</v>
      </c>
      <c r="L5" s="26"/>
      <c r="M5" s="28">
        <v>2500</v>
      </c>
      <c r="N5" s="29">
        <v>0.8</v>
      </c>
      <c r="O5" s="30"/>
      <c r="P5" s="30"/>
      <c r="Q5" s="31">
        <f t="shared" ref="Q5:Q68" si="0">M5*N5</f>
        <v>2000</v>
      </c>
      <c r="R5" s="30">
        <v>9.5</v>
      </c>
      <c r="S5" s="32">
        <f t="shared" ref="S5:S68" si="1">(1+(R5/100))*N5</f>
        <v>0.876</v>
      </c>
      <c r="T5" s="31">
        <f t="shared" ref="T5:T68" si="2">S5*M5</f>
        <v>2190</v>
      </c>
      <c r="U5" s="33"/>
      <c r="V5" s="30"/>
      <c r="W5" s="30"/>
      <c r="X5" s="30"/>
      <c r="Y5" s="30"/>
      <c r="Z5" s="34">
        <v>36246</v>
      </c>
    </row>
    <row r="6" spans="1:26" ht="63.75" x14ac:dyDescent="0.2">
      <c r="A6" s="35">
        <v>30</v>
      </c>
      <c r="B6" s="49" t="s">
        <v>28</v>
      </c>
      <c r="C6" s="49" t="s">
        <v>174</v>
      </c>
      <c r="D6" s="49" t="s">
        <v>176</v>
      </c>
      <c r="E6" s="50"/>
      <c r="F6" s="4"/>
      <c r="G6" s="9"/>
      <c r="H6" s="4" t="s">
        <v>31</v>
      </c>
      <c r="I6" s="9"/>
      <c r="J6" s="9"/>
      <c r="K6" s="4" t="s">
        <v>30</v>
      </c>
      <c r="L6" s="4"/>
      <c r="M6" s="8">
        <v>3200</v>
      </c>
      <c r="N6" s="10">
        <v>0.8</v>
      </c>
      <c r="O6" s="5"/>
      <c r="P6" s="5"/>
      <c r="Q6" s="12">
        <f t="shared" si="0"/>
        <v>2560</v>
      </c>
      <c r="R6" s="5">
        <v>9.5</v>
      </c>
      <c r="S6" s="14">
        <f t="shared" si="1"/>
        <v>0.876</v>
      </c>
      <c r="T6" s="12">
        <f t="shared" si="2"/>
        <v>2803.2</v>
      </c>
      <c r="U6" s="6"/>
      <c r="V6" s="5"/>
      <c r="W6" s="5"/>
      <c r="X6" s="5"/>
      <c r="Y6" s="5"/>
      <c r="Z6" s="36">
        <v>36247</v>
      </c>
    </row>
    <row r="7" spans="1:26" ht="63.75" x14ac:dyDescent="0.2">
      <c r="A7" s="35">
        <v>40</v>
      </c>
      <c r="B7" s="49" t="s">
        <v>28</v>
      </c>
      <c r="C7" s="49" t="s">
        <v>174</v>
      </c>
      <c r="D7" s="49" t="s">
        <v>177</v>
      </c>
      <c r="E7" s="53"/>
      <c r="F7" s="4"/>
      <c r="G7" s="9"/>
      <c r="H7" s="4" t="s">
        <v>31</v>
      </c>
      <c r="I7" s="9"/>
      <c r="J7" s="9"/>
      <c r="K7" s="4" t="s">
        <v>30</v>
      </c>
      <c r="L7" s="4"/>
      <c r="M7" s="8">
        <v>83000</v>
      </c>
      <c r="N7" s="10">
        <v>0.8</v>
      </c>
      <c r="O7" s="5"/>
      <c r="P7" s="5"/>
      <c r="Q7" s="12">
        <f t="shared" si="0"/>
        <v>66400</v>
      </c>
      <c r="R7" s="5">
        <v>9.5</v>
      </c>
      <c r="S7" s="14">
        <f t="shared" si="1"/>
        <v>0.876</v>
      </c>
      <c r="T7" s="12">
        <f t="shared" si="2"/>
        <v>72708</v>
      </c>
      <c r="U7" s="6"/>
      <c r="V7" s="5"/>
      <c r="W7" s="5"/>
      <c r="X7" s="5"/>
      <c r="Y7" s="5"/>
      <c r="Z7" s="36">
        <v>36248</v>
      </c>
    </row>
    <row r="8" spans="1:26" ht="63.75" x14ac:dyDescent="0.2">
      <c r="A8" s="35">
        <v>50</v>
      </c>
      <c r="B8" s="49" t="s">
        <v>28</v>
      </c>
      <c r="C8" s="49" t="s">
        <v>174</v>
      </c>
      <c r="D8" s="49" t="s">
        <v>178</v>
      </c>
      <c r="E8" s="53"/>
      <c r="F8" s="4"/>
      <c r="G8" s="9"/>
      <c r="H8" s="4" t="s">
        <v>31</v>
      </c>
      <c r="I8" s="9"/>
      <c r="J8" s="9"/>
      <c r="K8" s="4" t="s">
        <v>30</v>
      </c>
      <c r="L8" s="4"/>
      <c r="M8" s="8">
        <v>90000</v>
      </c>
      <c r="N8" s="10">
        <v>0.8</v>
      </c>
      <c r="O8" s="5"/>
      <c r="P8" s="5"/>
      <c r="Q8" s="12">
        <f t="shared" si="0"/>
        <v>72000</v>
      </c>
      <c r="R8" s="5">
        <v>9.5</v>
      </c>
      <c r="S8" s="14">
        <f t="shared" si="1"/>
        <v>0.876</v>
      </c>
      <c r="T8" s="12">
        <f t="shared" si="2"/>
        <v>78840</v>
      </c>
      <c r="U8" s="6"/>
      <c r="V8" s="5"/>
      <c r="W8" s="5"/>
      <c r="X8" s="5"/>
      <c r="Y8" s="5"/>
      <c r="Z8" s="36">
        <v>36249</v>
      </c>
    </row>
    <row r="9" spans="1:26" ht="64.5" thickBot="1" x14ac:dyDescent="0.25">
      <c r="A9" s="37">
        <v>60</v>
      </c>
      <c r="B9" s="51" t="s">
        <v>28</v>
      </c>
      <c r="C9" s="51" t="s">
        <v>174</v>
      </c>
      <c r="D9" s="51" t="s">
        <v>179</v>
      </c>
      <c r="E9" s="54"/>
      <c r="F9" s="38"/>
      <c r="G9" s="39"/>
      <c r="H9" s="38" t="s">
        <v>31</v>
      </c>
      <c r="I9" s="39"/>
      <c r="J9" s="39"/>
      <c r="K9" s="38" t="s">
        <v>30</v>
      </c>
      <c r="L9" s="38"/>
      <c r="M9" s="40">
        <v>18500</v>
      </c>
      <c r="N9" s="41">
        <v>0.8</v>
      </c>
      <c r="O9" s="42"/>
      <c r="P9" s="42"/>
      <c r="Q9" s="43">
        <f t="shared" si="0"/>
        <v>14800</v>
      </c>
      <c r="R9" s="42">
        <v>9.5</v>
      </c>
      <c r="S9" s="44">
        <f t="shared" si="1"/>
        <v>0.876</v>
      </c>
      <c r="T9" s="43">
        <f t="shared" si="2"/>
        <v>16206</v>
      </c>
      <c r="U9" s="45"/>
      <c r="V9" s="43">
        <f>Q9+Q8+Q7+Q6+Q5</f>
        <v>157760</v>
      </c>
      <c r="W9" s="43">
        <f>T9+T8+T7+T6+T5</f>
        <v>172747.2</v>
      </c>
      <c r="X9" s="42"/>
      <c r="Y9" s="42"/>
      <c r="Z9" s="46">
        <v>36250</v>
      </c>
    </row>
    <row r="10" spans="1:26" ht="64.5" thickBot="1" x14ac:dyDescent="0.25">
      <c r="A10" s="15">
        <v>70</v>
      </c>
      <c r="B10" s="55" t="s">
        <v>32</v>
      </c>
      <c r="C10" s="55" t="s">
        <v>174</v>
      </c>
      <c r="D10" s="55" t="s">
        <v>180</v>
      </c>
      <c r="E10" s="56"/>
      <c r="F10" s="16"/>
      <c r="G10" s="17"/>
      <c r="H10" s="16" t="s">
        <v>33</v>
      </c>
      <c r="I10" s="17"/>
      <c r="J10" s="17"/>
      <c r="K10" s="16" t="s">
        <v>30</v>
      </c>
      <c r="L10" s="16"/>
      <c r="M10" s="18">
        <v>25000</v>
      </c>
      <c r="N10" s="19">
        <v>0.8</v>
      </c>
      <c r="O10" s="20"/>
      <c r="P10" s="20"/>
      <c r="Q10" s="21">
        <f t="shared" si="0"/>
        <v>20000</v>
      </c>
      <c r="R10" s="20">
        <v>9.5</v>
      </c>
      <c r="S10" s="22">
        <f t="shared" si="1"/>
        <v>0.876</v>
      </c>
      <c r="T10" s="21">
        <f t="shared" si="2"/>
        <v>21900</v>
      </c>
      <c r="U10" s="23"/>
      <c r="V10" s="21">
        <f>Q10</f>
        <v>20000</v>
      </c>
      <c r="W10" s="21">
        <f>T10</f>
        <v>21900</v>
      </c>
      <c r="X10" s="20"/>
      <c r="Y10" s="20"/>
      <c r="Z10" s="24">
        <v>36251</v>
      </c>
    </row>
    <row r="11" spans="1:26" ht="89.25" x14ac:dyDescent="0.2">
      <c r="A11" s="25">
        <v>80</v>
      </c>
      <c r="B11" s="47" t="s">
        <v>34</v>
      </c>
      <c r="C11" s="47" t="s">
        <v>181</v>
      </c>
      <c r="D11" s="47" t="s">
        <v>35</v>
      </c>
      <c r="E11" s="48"/>
      <c r="F11" s="26"/>
      <c r="G11" s="27"/>
      <c r="H11" s="26" t="s">
        <v>36</v>
      </c>
      <c r="I11" s="27"/>
      <c r="J11" s="27"/>
      <c r="K11" s="26" t="s">
        <v>30</v>
      </c>
      <c r="L11" s="26"/>
      <c r="M11" s="28">
        <v>5000</v>
      </c>
      <c r="N11" s="29">
        <v>1.5</v>
      </c>
      <c r="O11" s="30"/>
      <c r="P11" s="30"/>
      <c r="Q11" s="31">
        <f t="shared" si="0"/>
        <v>7500</v>
      </c>
      <c r="R11" s="30">
        <v>9.5</v>
      </c>
      <c r="S11" s="32">
        <f t="shared" si="1"/>
        <v>1.6425000000000001</v>
      </c>
      <c r="T11" s="31">
        <f t="shared" si="2"/>
        <v>8212.5</v>
      </c>
      <c r="U11" s="33"/>
      <c r="V11" s="30"/>
      <c r="W11" s="30"/>
      <c r="X11" s="30"/>
      <c r="Y11" s="30"/>
      <c r="Z11" s="34">
        <v>36252</v>
      </c>
    </row>
    <row r="12" spans="1:26" ht="89.25" x14ac:dyDescent="0.2">
      <c r="A12" s="35">
        <v>90</v>
      </c>
      <c r="B12" s="49" t="s">
        <v>34</v>
      </c>
      <c r="C12" s="49" t="s">
        <v>181</v>
      </c>
      <c r="D12" s="49" t="s">
        <v>37</v>
      </c>
      <c r="E12" s="50"/>
      <c r="F12" s="4"/>
      <c r="G12" s="9"/>
      <c r="H12" s="4" t="s">
        <v>36</v>
      </c>
      <c r="I12" s="9"/>
      <c r="J12" s="9"/>
      <c r="K12" s="4" t="s">
        <v>30</v>
      </c>
      <c r="L12" s="4"/>
      <c r="M12" s="8">
        <v>5000</v>
      </c>
      <c r="N12" s="10">
        <v>1.5</v>
      </c>
      <c r="O12" s="5"/>
      <c r="P12" s="5"/>
      <c r="Q12" s="12">
        <f t="shared" si="0"/>
        <v>7500</v>
      </c>
      <c r="R12" s="5">
        <v>9.5</v>
      </c>
      <c r="S12" s="14">
        <f t="shared" si="1"/>
        <v>1.6425000000000001</v>
      </c>
      <c r="T12" s="12">
        <f t="shared" si="2"/>
        <v>8212.5</v>
      </c>
      <c r="U12" s="6"/>
      <c r="V12" s="5"/>
      <c r="W12" s="5"/>
      <c r="X12" s="5"/>
      <c r="Y12" s="5"/>
      <c r="Z12" s="36">
        <v>36253</v>
      </c>
    </row>
    <row r="13" spans="1:26" ht="89.25" x14ac:dyDescent="0.2">
      <c r="A13" s="35">
        <v>100</v>
      </c>
      <c r="B13" s="49" t="s">
        <v>182</v>
      </c>
      <c r="C13" s="49" t="s">
        <v>181</v>
      </c>
      <c r="D13" s="49" t="s">
        <v>38</v>
      </c>
      <c r="E13" s="50"/>
      <c r="F13" s="4"/>
      <c r="G13" s="9"/>
      <c r="H13" s="4" t="s">
        <v>36</v>
      </c>
      <c r="I13" s="9"/>
      <c r="J13" s="9"/>
      <c r="K13" s="4" t="s">
        <v>30</v>
      </c>
      <c r="L13" s="4"/>
      <c r="M13" s="8">
        <v>5000</v>
      </c>
      <c r="N13" s="10">
        <v>1.5</v>
      </c>
      <c r="O13" s="5"/>
      <c r="P13" s="5"/>
      <c r="Q13" s="12">
        <f t="shared" si="0"/>
        <v>7500</v>
      </c>
      <c r="R13" s="5">
        <v>9.5</v>
      </c>
      <c r="S13" s="14">
        <f t="shared" si="1"/>
        <v>1.6425000000000001</v>
      </c>
      <c r="T13" s="12">
        <f t="shared" si="2"/>
        <v>8212.5</v>
      </c>
      <c r="U13" s="6"/>
      <c r="V13" s="5"/>
      <c r="W13" s="5"/>
      <c r="X13" s="5"/>
      <c r="Y13" s="5"/>
      <c r="Z13" s="36">
        <v>36254</v>
      </c>
    </row>
    <row r="14" spans="1:26" ht="89.25" x14ac:dyDescent="0.2">
      <c r="A14" s="35">
        <v>110</v>
      </c>
      <c r="B14" s="49" t="s">
        <v>182</v>
      </c>
      <c r="C14" s="49" t="s">
        <v>181</v>
      </c>
      <c r="D14" s="49" t="s">
        <v>39</v>
      </c>
      <c r="E14" s="50"/>
      <c r="F14" s="4"/>
      <c r="G14" s="9"/>
      <c r="H14" s="4" t="s">
        <v>36</v>
      </c>
      <c r="I14" s="9"/>
      <c r="J14" s="9"/>
      <c r="K14" s="4" t="s">
        <v>30</v>
      </c>
      <c r="L14" s="4"/>
      <c r="M14" s="8">
        <v>2000</v>
      </c>
      <c r="N14" s="10">
        <v>1.5</v>
      </c>
      <c r="O14" s="5"/>
      <c r="P14" s="5"/>
      <c r="Q14" s="12">
        <f t="shared" si="0"/>
        <v>3000</v>
      </c>
      <c r="R14" s="5">
        <v>9.5</v>
      </c>
      <c r="S14" s="14">
        <f t="shared" si="1"/>
        <v>1.6425000000000001</v>
      </c>
      <c r="T14" s="12">
        <f t="shared" si="2"/>
        <v>3285</v>
      </c>
      <c r="U14" s="6"/>
      <c r="V14" s="5"/>
      <c r="W14" s="5"/>
      <c r="X14" s="5"/>
      <c r="Y14" s="5"/>
      <c r="Z14" s="36">
        <v>36255</v>
      </c>
    </row>
    <row r="15" spans="1:26" ht="90" thickBot="1" x14ac:dyDescent="0.25">
      <c r="A15" s="37">
        <v>120</v>
      </c>
      <c r="B15" s="51" t="s">
        <v>182</v>
      </c>
      <c r="C15" s="51" t="s">
        <v>181</v>
      </c>
      <c r="D15" s="51" t="s">
        <v>40</v>
      </c>
      <c r="E15" s="52"/>
      <c r="F15" s="38"/>
      <c r="G15" s="39"/>
      <c r="H15" s="38" t="s">
        <v>36</v>
      </c>
      <c r="I15" s="39"/>
      <c r="J15" s="39"/>
      <c r="K15" s="38" t="s">
        <v>30</v>
      </c>
      <c r="L15" s="38"/>
      <c r="M15" s="40">
        <v>2000</v>
      </c>
      <c r="N15" s="41">
        <v>1.5</v>
      </c>
      <c r="O15" s="42"/>
      <c r="P15" s="42"/>
      <c r="Q15" s="43">
        <f t="shared" si="0"/>
        <v>3000</v>
      </c>
      <c r="R15" s="42">
        <v>9.5</v>
      </c>
      <c r="S15" s="44">
        <f t="shared" si="1"/>
        <v>1.6425000000000001</v>
      </c>
      <c r="T15" s="43">
        <f t="shared" si="2"/>
        <v>3285</v>
      </c>
      <c r="U15" s="45"/>
      <c r="V15" s="43">
        <f>Q15+Q14+Q13+Q12+Q11</f>
        <v>28500</v>
      </c>
      <c r="W15" s="43">
        <f>T15+T14+T13+T12+T11</f>
        <v>31207.5</v>
      </c>
      <c r="X15" s="42"/>
      <c r="Y15" s="42"/>
      <c r="Z15" s="46">
        <v>36256</v>
      </c>
    </row>
    <row r="16" spans="1:26" ht="64.5" thickBot="1" x14ac:dyDescent="0.25">
      <c r="A16" s="15">
        <v>130</v>
      </c>
      <c r="B16" s="55" t="s">
        <v>41</v>
      </c>
      <c r="C16" s="55" t="s">
        <v>183</v>
      </c>
      <c r="D16" s="55" t="s">
        <v>42</v>
      </c>
      <c r="E16" s="56"/>
      <c r="F16" s="16"/>
      <c r="G16" s="17"/>
      <c r="H16" s="16" t="s">
        <v>43</v>
      </c>
      <c r="I16" s="17"/>
      <c r="J16" s="17"/>
      <c r="K16" s="16" t="s">
        <v>30</v>
      </c>
      <c r="L16" s="16"/>
      <c r="M16" s="18">
        <v>30000</v>
      </c>
      <c r="N16" s="19">
        <v>1.5</v>
      </c>
      <c r="O16" s="20"/>
      <c r="P16" s="20"/>
      <c r="Q16" s="21">
        <f t="shared" si="0"/>
        <v>45000</v>
      </c>
      <c r="R16" s="20">
        <v>9.5</v>
      </c>
      <c r="S16" s="22">
        <f t="shared" si="1"/>
        <v>1.6425000000000001</v>
      </c>
      <c r="T16" s="21">
        <f t="shared" si="2"/>
        <v>49275</v>
      </c>
      <c r="U16" s="23"/>
      <c r="V16" s="21">
        <f>Q16</f>
        <v>45000</v>
      </c>
      <c r="W16" s="21">
        <f>T16</f>
        <v>49275</v>
      </c>
      <c r="X16" s="20"/>
      <c r="Y16" s="20"/>
      <c r="Z16" s="24">
        <v>36257</v>
      </c>
    </row>
    <row r="17" spans="1:26" ht="64.5" thickBot="1" x14ac:dyDescent="0.25">
      <c r="A17" s="15">
        <v>140</v>
      </c>
      <c r="B17" s="55" t="s">
        <v>44</v>
      </c>
      <c r="C17" s="55" t="s">
        <v>184</v>
      </c>
      <c r="D17" s="55" t="s">
        <v>42</v>
      </c>
      <c r="E17" s="56"/>
      <c r="F17" s="16"/>
      <c r="G17" s="17"/>
      <c r="H17" s="16" t="s">
        <v>45</v>
      </c>
      <c r="I17" s="17"/>
      <c r="J17" s="17"/>
      <c r="K17" s="16" t="s">
        <v>30</v>
      </c>
      <c r="L17" s="16"/>
      <c r="M17" s="18">
        <v>30000</v>
      </c>
      <c r="N17" s="19">
        <v>1.5</v>
      </c>
      <c r="O17" s="20"/>
      <c r="P17" s="20"/>
      <c r="Q17" s="21">
        <f t="shared" si="0"/>
        <v>45000</v>
      </c>
      <c r="R17" s="20">
        <v>9.5</v>
      </c>
      <c r="S17" s="22">
        <f t="shared" si="1"/>
        <v>1.6425000000000001</v>
      </c>
      <c r="T17" s="21">
        <f t="shared" si="2"/>
        <v>49275</v>
      </c>
      <c r="U17" s="23"/>
      <c r="V17" s="21">
        <f t="shared" ref="V17:V19" si="3">Q17</f>
        <v>45000</v>
      </c>
      <c r="W17" s="21">
        <f t="shared" ref="W17:W19" si="4">T17</f>
        <v>49275</v>
      </c>
      <c r="X17" s="20"/>
      <c r="Y17" s="20"/>
      <c r="Z17" s="24">
        <v>36258</v>
      </c>
    </row>
    <row r="18" spans="1:26" ht="39" thickBot="1" x14ac:dyDescent="0.25">
      <c r="A18" s="15">
        <v>150</v>
      </c>
      <c r="B18" s="55" t="s">
        <v>46</v>
      </c>
      <c r="C18" s="55" t="s">
        <v>185</v>
      </c>
      <c r="D18" s="57" t="s">
        <v>47</v>
      </c>
      <c r="E18" s="56"/>
      <c r="F18" s="16"/>
      <c r="G18" s="17"/>
      <c r="H18" s="16" t="s">
        <v>48</v>
      </c>
      <c r="I18" s="17"/>
      <c r="J18" s="17"/>
      <c r="K18" s="16" t="s">
        <v>30</v>
      </c>
      <c r="L18" s="16"/>
      <c r="M18" s="18">
        <v>5000</v>
      </c>
      <c r="N18" s="19">
        <v>0.9</v>
      </c>
      <c r="O18" s="20"/>
      <c r="P18" s="20"/>
      <c r="Q18" s="21">
        <f t="shared" si="0"/>
        <v>4500</v>
      </c>
      <c r="R18" s="20">
        <v>9.5</v>
      </c>
      <c r="S18" s="22">
        <f t="shared" si="1"/>
        <v>0.98550000000000004</v>
      </c>
      <c r="T18" s="21">
        <f t="shared" si="2"/>
        <v>4927.5</v>
      </c>
      <c r="U18" s="23"/>
      <c r="V18" s="21">
        <f t="shared" si="3"/>
        <v>4500</v>
      </c>
      <c r="W18" s="21">
        <f t="shared" si="4"/>
        <v>4927.5</v>
      </c>
      <c r="X18" s="20"/>
      <c r="Y18" s="20"/>
      <c r="Z18" s="24">
        <v>36259</v>
      </c>
    </row>
    <row r="19" spans="1:26" ht="39" thickBot="1" x14ac:dyDescent="0.25">
      <c r="A19" s="15">
        <v>160</v>
      </c>
      <c r="B19" s="55" t="s">
        <v>49</v>
      </c>
      <c r="C19" s="55" t="s">
        <v>185</v>
      </c>
      <c r="D19" s="57" t="s">
        <v>50</v>
      </c>
      <c r="E19" s="56"/>
      <c r="F19" s="16"/>
      <c r="G19" s="17"/>
      <c r="H19" s="16" t="s">
        <v>51</v>
      </c>
      <c r="I19" s="17"/>
      <c r="J19" s="17"/>
      <c r="K19" s="16" t="s">
        <v>30</v>
      </c>
      <c r="L19" s="16"/>
      <c r="M19" s="18">
        <v>5000</v>
      </c>
      <c r="N19" s="19">
        <v>0.9</v>
      </c>
      <c r="O19" s="20"/>
      <c r="P19" s="20"/>
      <c r="Q19" s="21">
        <f t="shared" si="0"/>
        <v>4500</v>
      </c>
      <c r="R19" s="20">
        <v>9.5</v>
      </c>
      <c r="S19" s="22">
        <f t="shared" si="1"/>
        <v>0.98550000000000004</v>
      </c>
      <c r="T19" s="21">
        <f t="shared" si="2"/>
        <v>4927.5</v>
      </c>
      <c r="U19" s="23"/>
      <c r="V19" s="21">
        <f t="shared" si="3"/>
        <v>4500</v>
      </c>
      <c r="W19" s="21">
        <f t="shared" si="4"/>
        <v>4927.5</v>
      </c>
      <c r="X19" s="20"/>
      <c r="Y19" s="20"/>
      <c r="Z19" s="24">
        <v>36260</v>
      </c>
    </row>
    <row r="20" spans="1:26" ht="89.25" x14ac:dyDescent="0.2">
      <c r="A20" s="25">
        <v>170</v>
      </c>
      <c r="B20" s="47" t="s">
        <v>52</v>
      </c>
      <c r="C20" s="47" t="s">
        <v>53</v>
      </c>
      <c r="D20" s="47" t="s">
        <v>186</v>
      </c>
      <c r="E20" s="48"/>
      <c r="F20" s="26"/>
      <c r="G20" s="27"/>
      <c r="H20" s="26" t="s">
        <v>54</v>
      </c>
      <c r="I20" s="27"/>
      <c r="J20" s="27"/>
      <c r="K20" s="26" t="s">
        <v>30</v>
      </c>
      <c r="L20" s="26"/>
      <c r="M20" s="28">
        <v>150</v>
      </c>
      <c r="N20" s="29">
        <v>7.1</v>
      </c>
      <c r="O20" s="30"/>
      <c r="P20" s="30"/>
      <c r="Q20" s="31">
        <f t="shared" si="0"/>
        <v>1065</v>
      </c>
      <c r="R20" s="30">
        <v>9.5</v>
      </c>
      <c r="S20" s="32">
        <f t="shared" si="1"/>
        <v>7.7744999999999997</v>
      </c>
      <c r="T20" s="31">
        <f t="shared" si="2"/>
        <v>1166.175</v>
      </c>
      <c r="U20" s="33"/>
      <c r="V20" s="30"/>
      <c r="W20" s="30"/>
      <c r="X20" s="30"/>
      <c r="Y20" s="30"/>
      <c r="Z20" s="34">
        <v>36261</v>
      </c>
    </row>
    <row r="21" spans="1:26" ht="89.25" x14ac:dyDescent="0.2">
      <c r="A21" s="35">
        <v>180</v>
      </c>
      <c r="B21" s="49" t="s">
        <v>52</v>
      </c>
      <c r="C21" s="49" t="s">
        <v>53</v>
      </c>
      <c r="D21" s="49" t="s">
        <v>37</v>
      </c>
      <c r="E21" s="50"/>
      <c r="F21" s="4"/>
      <c r="G21" s="9"/>
      <c r="H21" s="4" t="s">
        <v>54</v>
      </c>
      <c r="I21" s="9"/>
      <c r="J21" s="9"/>
      <c r="K21" s="4" t="s">
        <v>30</v>
      </c>
      <c r="L21" s="4"/>
      <c r="M21" s="8">
        <v>150</v>
      </c>
      <c r="N21" s="10">
        <v>7.1</v>
      </c>
      <c r="O21" s="5"/>
      <c r="P21" s="5"/>
      <c r="Q21" s="12">
        <f t="shared" si="0"/>
        <v>1065</v>
      </c>
      <c r="R21" s="5">
        <v>9.5</v>
      </c>
      <c r="S21" s="14">
        <f t="shared" si="1"/>
        <v>7.7744999999999997</v>
      </c>
      <c r="T21" s="12">
        <f t="shared" si="2"/>
        <v>1166.175</v>
      </c>
      <c r="U21" s="6"/>
      <c r="V21" s="5"/>
      <c r="W21" s="5"/>
      <c r="X21" s="5"/>
      <c r="Y21" s="5"/>
      <c r="Z21" s="36">
        <v>36262</v>
      </c>
    </row>
    <row r="22" spans="1:26" ht="89.25" x14ac:dyDescent="0.2">
      <c r="A22" s="35">
        <v>190</v>
      </c>
      <c r="B22" s="49" t="s">
        <v>52</v>
      </c>
      <c r="C22" s="49" t="s">
        <v>53</v>
      </c>
      <c r="D22" s="49" t="s">
        <v>35</v>
      </c>
      <c r="E22" s="50"/>
      <c r="F22" s="4"/>
      <c r="G22" s="9"/>
      <c r="H22" s="4" t="s">
        <v>54</v>
      </c>
      <c r="I22" s="9"/>
      <c r="J22" s="9"/>
      <c r="K22" s="4" t="s">
        <v>30</v>
      </c>
      <c r="L22" s="4"/>
      <c r="M22" s="8">
        <v>170</v>
      </c>
      <c r="N22" s="10">
        <v>7.1</v>
      </c>
      <c r="O22" s="5"/>
      <c r="P22" s="5"/>
      <c r="Q22" s="12">
        <f t="shared" si="0"/>
        <v>1207</v>
      </c>
      <c r="R22" s="5">
        <v>9.5</v>
      </c>
      <c r="S22" s="14">
        <f t="shared" si="1"/>
        <v>7.7744999999999997</v>
      </c>
      <c r="T22" s="12">
        <f t="shared" si="2"/>
        <v>1321.665</v>
      </c>
      <c r="U22" s="6"/>
      <c r="V22" s="5"/>
      <c r="W22" s="5"/>
      <c r="X22" s="5"/>
      <c r="Y22" s="5"/>
      <c r="Z22" s="36">
        <v>36263</v>
      </c>
    </row>
    <row r="23" spans="1:26" ht="90" thickBot="1" x14ac:dyDescent="0.25">
      <c r="A23" s="37">
        <v>200</v>
      </c>
      <c r="B23" s="51" t="s">
        <v>52</v>
      </c>
      <c r="C23" s="51" t="s">
        <v>53</v>
      </c>
      <c r="D23" s="51" t="s">
        <v>55</v>
      </c>
      <c r="E23" s="52"/>
      <c r="F23" s="38"/>
      <c r="G23" s="39"/>
      <c r="H23" s="38" t="s">
        <v>54</v>
      </c>
      <c r="I23" s="39"/>
      <c r="J23" s="39"/>
      <c r="K23" s="38" t="s">
        <v>30</v>
      </c>
      <c r="L23" s="38"/>
      <c r="M23" s="40">
        <v>200</v>
      </c>
      <c r="N23" s="41">
        <v>7.1</v>
      </c>
      <c r="O23" s="42"/>
      <c r="P23" s="42"/>
      <c r="Q23" s="43">
        <f t="shared" si="0"/>
        <v>1420</v>
      </c>
      <c r="R23" s="42">
        <v>9.5</v>
      </c>
      <c r="S23" s="44">
        <f t="shared" si="1"/>
        <v>7.7744999999999997</v>
      </c>
      <c r="T23" s="43">
        <f t="shared" si="2"/>
        <v>1554.8999999999999</v>
      </c>
      <c r="U23" s="45"/>
      <c r="V23" s="43">
        <f>Q23+Q22+Q21+Q20</f>
        <v>4757</v>
      </c>
      <c r="W23" s="43">
        <f>T23+T22+T21+T20</f>
        <v>5208.915</v>
      </c>
      <c r="X23" s="42"/>
      <c r="Y23" s="42"/>
      <c r="Z23" s="46">
        <v>36264</v>
      </c>
    </row>
    <row r="24" spans="1:26" ht="89.25" x14ac:dyDescent="0.2">
      <c r="A24" s="25">
        <v>210</v>
      </c>
      <c r="B24" s="47" t="s">
        <v>187</v>
      </c>
      <c r="C24" s="47" t="s">
        <v>56</v>
      </c>
      <c r="D24" s="47" t="s">
        <v>188</v>
      </c>
      <c r="E24" s="48"/>
      <c r="F24" s="26"/>
      <c r="G24" s="27"/>
      <c r="H24" s="26" t="s">
        <v>57</v>
      </c>
      <c r="I24" s="27"/>
      <c r="J24" s="27"/>
      <c r="K24" s="26" t="s">
        <v>30</v>
      </c>
      <c r="L24" s="26"/>
      <c r="M24" s="28">
        <v>200</v>
      </c>
      <c r="N24" s="29">
        <v>8</v>
      </c>
      <c r="O24" s="30"/>
      <c r="P24" s="30"/>
      <c r="Q24" s="31">
        <f t="shared" si="0"/>
        <v>1600</v>
      </c>
      <c r="R24" s="30">
        <v>9.5</v>
      </c>
      <c r="S24" s="32">
        <f t="shared" si="1"/>
        <v>8.76</v>
      </c>
      <c r="T24" s="31">
        <f t="shared" si="2"/>
        <v>1752</v>
      </c>
      <c r="U24" s="33"/>
      <c r="V24" s="30"/>
      <c r="W24" s="30"/>
      <c r="X24" s="30"/>
      <c r="Y24" s="30"/>
      <c r="Z24" s="34">
        <v>36265</v>
      </c>
    </row>
    <row r="25" spans="1:26" ht="89.25" x14ac:dyDescent="0.2">
      <c r="A25" s="35">
        <v>220</v>
      </c>
      <c r="B25" s="49" t="s">
        <v>187</v>
      </c>
      <c r="C25" s="49" t="s">
        <v>56</v>
      </c>
      <c r="D25" s="49" t="s">
        <v>189</v>
      </c>
      <c r="E25" s="50"/>
      <c r="F25" s="4"/>
      <c r="G25" s="9"/>
      <c r="H25" s="4" t="s">
        <v>57</v>
      </c>
      <c r="I25" s="9"/>
      <c r="J25" s="9"/>
      <c r="K25" s="4" t="s">
        <v>30</v>
      </c>
      <c r="L25" s="4"/>
      <c r="M25" s="8">
        <v>200</v>
      </c>
      <c r="N25" s="10">
        <v>8</v>
      </c>
      <c r="O25" s="5"/>
      <c r="P25" s="5"/>
      <c r="Q25" s="12">
        <f t="shared" si="0"/>
        <v>1600</v>
      </c>
      <c r="R25" s="5">
        <v>9.5</v>
      </c>
      <c r="S25" s="14">
        <f t="shared" si="1"/>
        <v>8.76</v>
      </c>
      <c r="T25" s="12">
        <f t="shared" si="2"/>
        <v>1752</v>
      </c>
      <c r="U25" s="6"/>
      <c r="V25" s="5"/>
      <c r="W25" s="5"/>
      <c r="X25" s="5"/>
      <c r="Y25" s="5"/>
      <c r="Z25" s="36">
        <v>36266</v>
      </c>
    </row>
    <row r="26" spans="1:26" ht="90" thickBot="1" x14ac:dyDescent="0.25">
      <c r="A26" s="37">
        <v>230</v>
      </c>
      <c r="B26" s="51" t="s">
        <v>187</v>
      </c>
      <c r="C26" s="51" t="s">
        <v>56</v>
      </c>
      <c r="D26" s="51" t="s">
        <v>190</v>
      </c>
      <c r="E26" s="52"/>
      <c r="F26" s="38"/>
      <c r="G26" s="39"/>
      <c r="H26" s="38" t="s">
        <v>57</v>
      </c>
      <c r="I26" s="39"/>
      <c r="J26" s="39"/>
      <c r="K26" s="38" t="s">
        <v>30</v>
      </c>
      <c r="L26" s="38"/>
      <c r="M26" s="40">
        <v>200</v>
      </c>
      <c r="N26" s="41">
        <v>8</v>
      </c>
      <c r="O26" s="42"/>
      <c r="P26" s="42"/>
      <c r="Q26" s="43">
        <f t="shared" si="0"/>
        <v>1600</v>
      </c>
      <c r="R26" s="42">
        <v>9.5</v>
      </c>
      <c r="S26" s="44">
        <f t="shared" si="1"/>
        <v>8.76</v>
      </c>
      <c r="T26" s="43">
        <f t="shared" si="2"/>
        <v>1752</v>
      </c>
      <c r="U26" s="45"/>
      <c r="V26" s="43">
        <f>Q26+Q25+Q24</f>
        <v>4800</v>
      </c>
      <c r="W26" s="43">
        <f>T26+T25+T24</f>
        <v>5256</v>
      </c>
      <c r="X26" s="42"/>
      <c r="Y26" s="42"/>
      <c r="Z26" s="46">
        <v>36267</v>
      </c>
    </row>
    <row r="27" spans="1:26" ht="90" thickBot="1" x14ac:dyDescent="0.25">
      <c r="A27" s="15">
        <v>240</v>
      </c>
      <c r="B27" s="55" t="s">
        <v>58</v>
      </c>
      <c r="C27" s="55" t="s">
        <v>59</v>
      </c>
      <c r="D27" s="55" t="s">
        <v>191</v>
      </c>
      <c r="E27" s="56"/>
      <c r="F27" s="16"/>
      <c r="G27" s="17"/>
      <c r="H27" s="16" t="s">
        <v>60</v>
      </c>
      <c r="I27" s="17"/>
      <c r="J27" s="17"/>
      <c r="K27" s="16" t="s">
        <v>30</v>
      </c>
      <c r="L27" s="16"/>
      <c r="M27" s="18">
        <v>100</v>
      </c>
      <c r="N27" s="19">
        <v>8</v>
      </c>
      <c r="O27" s="20"/>
      <c r="P27" s="20"/>
      <c r="Q27" s="21">
        <f t="shared" si="0"/>
        <v>800</v>
      </c>
      <c r="R27" s="20">
        <v>9.5</v>
      </c>
      <c r="S27" s="22">
        <f t="shared" si="1"/>
        <v>8.76</v>
      </c>
      <c r="T27" s="21">
        <f t="shared" si="2"/>
        <v>876</v>
      </c>
      <c r="U27" s="23"/>
      <c r="V27" s="21">
        <f>Q27</f>
        <v>800</v>
      </c>
      <c r="W27" s="21">
        <f>T27</f>
        <v>876</v>
      </c>
      <c r="X27" s="20"/>
      <c r="Y27" s="20"/>
      <c r="Z27" s="24">
        <v>36268</v>
      </c>
    </row>
    <row r="28" spans="1:26" ht="63.75" x14ac:dyDescent="0.2">
      <c r="A28" s="25">
        <v>250</v>
      </c>
      <c r="B28" s="47" t="s">
        <v>61</v>
      </c>
      <c r="C28" s="47" t="s">
        <v>192</v>
      </c>
      <c r="D28" s="47" t="s">
        <v>62</v>
      </c>
      <c r="E28" s="48"/>
      <c r="F28" s="26"/>
      <c r="G28" s="27"/>
      <c r="H28" s="26" t="s">
        <v>63</v>
      </c>
      <c r="I28" s="27"/>
      <c r="J28" s="27"/>
      <c r="K28" s="26" t="s">
        <v>30</v>
      </c>
      <c r="L28" s="26"/>
      <c r="M28" s="28">
        <v>3500</v>
      </c>
      <c r="N28" s="29">
        <v>0.21</v>
      </c>
      <c r="O28" s="30"/>
      <c r="P28" s="30"/>
      <c r="Q28" s="31">
        <f t="shared" si="0"/>
        <v>735</v>
      </c>
      <c r="R28" s="30">
        <v>9.5</v>
      </c>
      <c r="S28" s="32">
        <f t="shared" si="1"/>
        <v>0.22994999999999999</v>
      </c>
      <c r="T28" s="31">
        <f t="shared" si="2"/>
        <v>804.82499999999993</v>
      </c>
      <c r="U28" s="33"/>
      <c r="V28" s="30"/>
      <c r="W28" s="30"/>
      <c r="X28" s="30"/>
      <c r="Y28" s="30"/>
      <c r="Z28" s="34">
        <v>36269</v>
      </c>
    </row>
    <row r="29" spans="1:26" ht="63.75" x14ac:dyDescent="0.2">
      <c r="A29" s="35">
        <v>260</v>
      </c>
      <c r="B29" s="49" t="s">
        <v>61</v>
      </c>
      <c r="C29" s="49" t="s">
        <v>193</v>
      </c>
      <c r="D29" s="49" t="s">
        <v>64</v>
      </c>
      <c r="E29" s="50"/>
      <c r="F29" s="4"/>
      <c r="G29" s="9"/>
      <c r="H29" s="4" t="s">
        <v>63</v>
      </c>
      <c r="I29" s="9"/>
      <c r="J29" s="9"/>
      <c r="K29" s="4" t="s">
        <v>30</v>
      </c>
      <c r="L29" s="4"/>
      <c r="M29" s="8">
        <v>5000</v>
      </c>
      <c r="N29" s="10">
        <v>0.21</v>
      </c>
      <c r="O29" s="5"/>
      <c r="P29" s="5"/>
      <c r="Q29" s="12">
        <f t="shared" si="0"/>
        <v>1050</v>
      </c>
      <c r="R29" s="5">
        <v>9.5</v>
      </c>
      <c r="S29" s="14">
        <f t="shared" si="1"/>
        <v>0.22994999999999999</v>
      </c>
      <c r="T29" s="12">
        <f t="shared" si="2"/>
        <v>1149.75</v>
      </c>
      <c r="U29" s="6"/>
      <c r="V29" s="5"/>
      <c r="W29" s="5"/>
      <c r="X29" s="5"/>
      <c r="Y29" s="5"/>
      <c r="Z29" s="36">
        <v>36270</v>
      </c>
    </row>
    <row r="30" spans="1:26" ht="63.75" x14ac:dyDescent="0.2">
      <c r="A30" s="35">
        <v>270</v>
      </c>
      <c r="B30" s="49" t="s">
        <v>61</v>
      </c>
      <c r="C30" s="49" t="s">
        <v>193</v>
      </c>
      <c r="D30" s="49" t="s">
        <v>65</v>
      </c>
      <c r="E30" s="50"/>
      <c r="F30" s="4"/>
      <c r="G30" s="9"/>
      <c r="H30" s="4" t="s">
        <v>63</v>
      </c>
      <c r="I30" s="9"/>
      <c r="J30" s="9"/>
      <c r="K30" s="4" t="s">
        <v>30</v>
      </c>
      <c r="L30" s="4"/>
      <c r="M30" s="8">
        <v>10000</v>
      </c>
      <c r="N30" s="10">
        <v>0.21</v>
      </c>
      <c r="O30" s="5"/>
      <c r="P30" s="5"/>
      <c r="Q30" s="12">
        <f t="shared" si="0"/>
        <v>2100</v>
      </c>
      <c r="R30" s="5">
        <v>9.5</v>
      </c>
      <c r="S30" s="14">
        <f t="shared" si="1"/>
        <v>0.22994999999999999</v>
      </c>
      <c r="T30" s="12">
        <f t="shared" si="2"/>
        <v>2299.5</v>
      </c>
      <c r="U30" s="6"/>
      <c r="V30" s="5"/>
      <c r="W30" s="5"/>
      <c r="X30" s="5"/>
      <c r="Y30" s="5"/>
      <c r="Z30" s="36">
        <v>36271</v>
      </c>
    </row>
    <row r="31" spans="1:26" ht="63.75" x14ac:dyDescent="0.2">
      <c r="A31" s="35">
        <v>280</v>
      </c>
      <c r="B31" s="49" t="s">
        <v>61</v>
      </c>
      <c r="C31" s="49" t="s">
        <v>193</v>
      </c>
      <c r="D31" s="49" t="s">
        <v>66</v>
      </c>
      <c r="E31" s="50"/>
      <c r="F31" s="4"/>
      <c r="G31" s="9"/>
      <c r="H31" s="4" t="s">
        <v>63</v>
      </c>
      <c r="I31" s="9"/>
      <c r="J31" s="9"/>
      <c r="K31" s="4" t="s">
        <v>30</v>
      </c>
      <c r="L31" s="4"/>
      <c r="M31" s="8">
        <v>6000</v>
      </c>
      <c r="N31" s="10">
        <v>0.21</v>
      </c>
      <c r="O31" s="5"/>
      <c r="P31" s="5"/>
      <c r="Q31" s="12">
        <f t="shared" si="0"/>
        <v>1260</v>
      </c>
      <c r="R31" s="5">
        <v>9.5</v>
      </c>
      <c r="S31" s="14">
        <f t="shared" si="1"/>
        <v>0.22994999999999999</v>
      </c>
      <c r="T31" s="12">
        <f t="shared" si="2"/>
        <v>1379.6999999999998</v>
      </c>
      <c r="U31" s="6"/>
      <c r="V31" s="5"/>
      <c r="W31" s="5"/>
      <c r="X31" s="5"/>
      <c r="Y31" s="5"/>
      <c r="Z31" s="36">
        <v>36272</v>
      </c>
    </row>
    <row r="32" spans="1:26" ht="64.5" thickBot="1" x14ac:dyDescent="0.25">
      <c r="A32" s="37">
        <v>290</v>
      </c>
      <c r="B32" s="51" t="s">
        <v>61</v>
      </c>
      <c r="C32" s="51" t="s">
        <v>193</v>
      </c>
      <c r="D32" s="51" t="s">
        <v>67</v>
      </c>
      <c r="E32" s="52"/>
      <c r="F32" s="38"/>
      <c r="G32" s="39"/>
      <c r="H32" s="38" t="s">
        <v>63</v>
      </c>
      <c r="I32" s="39"/>
      <c r="J32" s="39"/>
      <c r="K32" s="38" t="s">
        <v>30</v>
      </c>
      <c r="L32" s="38"/>
      <c r="M32" s="40">
        <v>2000</v>
      </c>
      <c r="N32" s="41">
        <v>0.21</v>
      </c>
      <c r="O32" s="42"/>
      <c r="P32" s="42"/>
      <c r="Q32" s="43">
        <f t="shared" si="0"/>
        <v>420</v>
      </c>
      <c r="R32" s="42">
        <v>9.5</v>
      </c>
      <c r="S32" s="44">
        <f t="shared" si="1"/>
        <v>0.22994999999999999</v>
      </c>
      <c r="T32" s="43">
        <f t="shared" si="2"/>
        <v>459.9</v>
      </c>
      <c r="U32" s="45"/>
      <c r="V32" s="43">
        <f>Q32+Q31+Q30+Q29+Q28</f>
        <v>5565</v>
      </c>
      <c r="W32" s="43">
        <f>T32+T31+T30+T29+T28</f>
        <v>6093.6750000000002</v>
      </c>
      <c r="X32" s="42"/>
      <c r="Y32" s="42"/>
      <c r="Z32" s="46">
        <v>36273</v>
      </c>
    </row>
    <row r="33" spans="1:26" ht="153" x14ac:dyDescent="0.2">
      <c r="A33" s="25">
        <v>300</v>
      </c>
      <c r="B33" s="47" t="s">
        <v>68</v>
      </c>
      <c r="C33" s="47" t="s">
        <v>194</v>
      </c>
      <c r="D33" s="47" t="s">
        <v>69</v>
      </c>
      <c r="E33" s="47"/>
      <c r="F33" s="26"/>
      <c r="G33" s="27"/>
      <c r="H33" s="26" t="s">
        <v>70</v>
      </c>
      <c r="I33" s="27"/>
      <c r="J33" s="27"/>
      <c r="K33" s="26" t="s">
        <v>30</v>
      </c>
      <c r="L33" s="26"/>
      <c r="M33" s="28">
        <v>40000</v>
      </c>
      <c r="N33" s="29">
        <v>0.02</v>
      </c>
      <c r="O33" s="30"/>
      <c r="P33" s="30"/>
      <c r="Q33" s="31">
        <f t="shared" si="0"/>
        <v>800</v>
      </c>
      <c r="R33" s="30">
        <v>9.5</v>
      </c>
      <c r="S33" s="32">
        <f t="shared" si="1"/>
        <v>2.1899999999999999E-2</v>
      </c>
      <c r="T33" s="31">
        <f t="shared" si="2"/>
        <v>876</v>
      </c>
      <c r="U33" s="33"/>
      <c r="V33" s="30"/>
      <c r="W33" s="30"/>
      <c r="X33" s="30"/>
      <c r="Y33" s="30"/>
      <c r="Z33" s="34">
        <v>36274</v>
      </c>
    </row>
    <row r="34" spans="1:26" ht="153" x14ac:dyDescent="0.2">
      <c r="A34" s="35">
        <v>310</v>
      </c>
      <c r="B34" s="49" t="s">
        <v>68</v>
      </c>
      <c r="C34" s="49" t="s">
        <v>194</v>
      </c>
      <c r="D34" s="49" t="s">
        <v>71</v>
      </c>
      <c r="E34" s="49"/>
      <c r="F34" s="4"/>
      <c r="G34" s="9"/>
      <c r="H34" s="4" t="s">
        <v>70</v>
      </c>
      <c r="I34" s="9"/>
      <c r="J34" s="9"/>
      <c r="K34" s="4" t="s">
        <v>30</v>
      </c>
      <c r="L34" s="4"/>
      <c r="M34" s="8">
        <v>115000</v>
      </c>
      <c r="N34" s="10">
        <v>0.02</v>
      </c>
      <c r="O34" s="5"/>
      <c r="P34" s="5"/>
      <c r="Q34" s="12">
        <f t="shared" si="0"/>
        <v>2300</v>
      </c>
      <c r="R34" s="5">
        <v>9.5</v>
      </c>
      <c r="S34" s="14">
        <f t="shared" si="1"/>
        <v>2.1899999999999999E-2</v>
      </c>
      <c r="T34" s="12">
        <f t="shared" si="2"/>
        <v>2518.5</v>
      </c>
      <c r="U34" s="6"/>
      <c r="V34" s="5"/>
      <c r="W34" s="5"/>
      <c r="X34" s="5"/>
      <c r="Y34" s="5"/>
      <c r="Z34" s="36">
        <v>36275</v>
      </c>
    </row>
    <row r="35" spans="1:26" ht="153" x14ac:dyDescent="0.2">
      <c r="A35" s="35">
        <v>320</v>
      </c>
      <c r="B35" s="49" t="s">
        <v>68</v>
      </c>
      <c r="C35" s="49" t="s">
        <v>194</v>
      </c>
      <c r="D35" s="49" t="s">
        <v>72</v>
      </c>
      <c r="E35" s="49"/>
      <c r="F35" s="4"/>
      <c r="G35" s="9"/>
      <c r="H35" s="4" t="s">
        <v>70</v>
      </c>
      <c r="I35" s="9"/>
      <c r="J35" s="9"/>
      <c r="K35" s="4" t="s">
        <v>30</v>
      </c>
      <c r="L35" s="4"/>
      <c r="M35" s="8">
        <v>45000</v>
      </c>
      <c r="N35" s="10">
        <v>0.02</v>
      </c>
      <c r="O35" s="5"/>
      <c r="P35" s="5"/>
      <c r="Q35" s="12">
        <f t="shared" si="0"/>
        <v>900</v>
      </c>
      <c r="R35" s="5">
        <v>9.5</v>
      </c>
      <c r="S35" s="14">
        <f t="shared" si="1"/>
        <v>2.1899999999999999E-2</v>
      </c>
      <c r="T35" s="12">
        <f t="shared" si="2"/>
        <v>985.5</v>
      </c>
      <c r="U35" s="6"/>
      <c r="V35" s="5"/>
      <c r="W35" s="5"/>
      <c r="X35" s="5"/>
      <c r="Y35" s="5"/>
      <c r="Z35" s="36">
        <v>36276</v>
      </c>
    </row>
    <row r="36" spans="1:26" ht="153" x14ac:dyDescent="0.2">
      <c r="A36" s="35">
        <v>330</v>
      </c>
      <c r="B36" s="49" t="s">
        <v>68</v>
      </c>
      <c r="C36" s="49" t="s">
        <v>194</v>
      </c>
      <c r="D36" s="49" t="s">
        <v>73</v>
      </c>
      <c r="E36" s="49"/>
      <c r="F36" s="4"/>
      <c r="G36" s="9"/>
      <c r="H36" s="4" t="s">
        <v>70</v>
      </c>
      <c r="I36" s="9"/>
      <c r="J36" s="9"/>
      <c r="K36" s="4" t="s">
        <v>30</v>
      </c>
      <c r="L36" s="4"/>
      <c r="M36" s="8">
        <v>90000</v>
      </c>
      <c r="N36" s="10">
        <v>0.02</v>
      </c>
      <c r="O36" s="5"/>
      <c r="P36" s="5"/>
      <c r="Q36" s="12">
        <f t="shared" si="0"/>
        <v>1800</v>
      </c>
      <c r="R36" s="5">
        <v>9.5</v>
      </c>
      <c r="S36" s="14">
        <f t="shared" si="1"/>
        <v>2.1899999999999999E-2</v>
      </c>
      <c r="T36" s="12">
        <f t="shared" si="2"/>
        <v>1971</v>
      </c>
      <c r="U36" s="6"/>
      <c r="V36" s="5"/>
      <c r="W36" s="5"/>
      <c r="X36" s="5"/>
      <c r="Y36" s="5"/>
      <c r="Z36" s="36">
        <v>36277</v>
      </c>
    </row>
    <row r="37" spans="1:26" ht="153" x14ac:dyDescent="0.2">
      <c r="A37" s="35">
        <v>340</v>
      </c>
      <c r="B37" s="49" t="s">
        <v>68</v>
      </c>
      <c r="C37" s="49" t="s">
        <v>194</v>
      </c>
      <c r="D37" s="49" t="s">
        <v>74</v>
      </c>
      <c r="E37" s="49"/>
      <c r="F37" s="4"/>
      <c r="G37" s="9"/>
      <c r="H37" s="4" t="s">
        <v>70</v>
      </c>
      <c r="I37" s="9"/>
      <c r="J37" s="9"/>
      <c r="K37" s="4" t="s">
        <v>30</v>
      </c>
      <c r="L37" s="4"/>
      <c r="M37" s="8">
        <v>30000</v>
      </c>
      <c r="N37" s="10">
        <v>0.02</v>
      </c>
      <c r="O37" s="5"/>
      <c r="P37" s="5"/>
      <c r="Q37" s="12">
        <f t="shared" si="0"/>
        <v>600</v>
      </c>
      <c r="R37" s="5">
        <v>9.5</v>
      </c>
      <c r="S37" s="14">
        <f t="shared" si="1"/>
        <v>2.1899999999999999E-2</v>
      </c>
      <c r="T37" s="12">
        <f t="shared" si="2"/>
        <v>657</v>
      </c>
      <c r="U37" s="6"/>
      <c r="V37" s="5"/>
      <c r="W37" s="5"/>
      <c r="X37" s="5"/>
      <c r="Y37" s="5"/>
      <c r="Z37" s="36">
        <v>36278</v>
      </c>
    </row>
    <row r="38" spans="1:26" ht="153" x14ac:dyDescent="0.2">
      <c r="A38" s="35">
        <v>350</v>
      </c>
      <c r="B38" s="49" t="s">
        <v>68</v>
      </c>
      <c r="C38" s="49" t="s">
        <v>194</v>
      </c>
      <c r="D38" s="49" t="s">
        <v>75</v>
      </c>
      <c r="E38" s="49"/>
      <c r="F38" s="4"/>
      <c r="G38" s="9"/>
      <c r="H38" s="4" t="s">
        <v>70</v>
      </c>
      <c r="I38" s="9"/>
      <c r="J38" s="9"/>
      <c r="K38" s="4" t="s">
        <v>30</v>
      </c>
      <c r="L38" s="4"/>
      <c r="M38" s="8">
        <v>20000</v>
      </c>
      <c r="N38" s="10">
        <v>0.02</v>
      </c>
      <c r="O38" s="5"/>
      <c r="P38" s="5"/>
      <c r="Q38" s="12">
        <f t="shared" si="0"/>
        <v>400</v>
      </c>
      <c r="R38" s="5">
        <v>9.5</v>
      </c>
      <c r="S38" s="14">
        <f t="shared" si="1"/>
        <v>2.1899999999999999E-2</v>
      </c>
      <c r="T38" s="12">
        <f t="shared" si="2"/>
        <v>438</v>
      </c>
      <c r="U38" s="6"/>
      <c r="V38" s="5"/>
      <c r="W38" s="5"/>
      <c r="X38" s="5"/>
      <c r="Y38" s="5"/>
      <c r="Z38" s="36">
        <v>36279</v>
      </c>
    </row>
    <row r="39" spans="1:26" ht="153" x14ac:dyDescent="0.2">
      <c r="A39" s="35">
        <v>360</v>
      </c>
      <c r="B39" s="49" t="s">
        <v>68</v>
      </c>
      <c r="C39" s="49" t="s">
        <v>194</v>
      </c>
      <c r="D39" s="49" t="s">
        <v>76</v>
      </c>
      <c r="E39" s="49"/>
      <c r="F39" s="4"/>
      <c r="G39" s="9"/>
      <c r="H39" s="4" t="s">
        <v>70</v>
      </c>
      <c r="I39" s="9"/>
      <c r="J39" s="9"/>
      <c r="K39" s="4" t="s">
        <v>30</v>
      </c>
      <c r="L39" s="4"/>
      <c r="M39" s="8">
        <v>35000</v>
      </c>
      <c r="N39" s="10">
        <v>0.02</v>
      </c>
      <c r="O39" s="5"/>
      <c r="P39" s="5"/>
      <c r="Q39" s="12">
        <f t="shared" si="0"/>
        <v>700</v>
      </c>
      <c r="R39" s="5">
        <v>9.5</v>
      </c>
      <c r="S39" s="14">
        <f t="shared" si="1"/>
        <v>2.1899999999999999E-2</v>
      </c>
      <c r="T39" s="12">
        <f t="shared" si="2"/>
        <v>766.5</v>
      </c>
      <c r="U39" s="6"/>
      <c r="V39" s="5"/>
      <c r="W39" s="5"/>
      <c r="X39" s="5"/>
      <c r="Y39" s="5"/>
      <c r="Z39" s="36">
        <v>36280</v>
      </c>
    </row>
    <row r="40" spans="1:26" ht="153" x14ac:dyDescent="0.2">
      <c r="A40" s="35">
        <v>370</v>
      </c>
      <c r="B40" s="49" t="s">
        <v>68</v>
      </c>
      <c r="C40" s="49" t="s">
        <v>194</v>
      </c>
      <c r="D40" s="49" t="s">
        <v>77</v>
      </c>
      <c r="E40" s="49"/>
      <c r="F40" s="4"/>
      <c r="G40" s="9"/>
      <c r="H40" s="4" t="s">
        <v>70</v>
      </c>
      <c r="I40" s="9"/>
      <c r="J40" s="9"/>
      <c r="K40" s="4" t="s">
        <v>30</v>
      </c>
      <c r="L40" s="4"/>
      <c r="M40" s="8">
        <v>50000</v>
      </c>
      <c r="N40" s="10">
        <v>0.02</v>
      </c>
      <c r="O40" s="5"/>
      <c r="P40" s="5"/>
      <c r="Q40" s="12">
        <f t="shared" si="0"/>
        <v>1000</v>
      </c>
      <c r="R40" s="5">
        <v>9.5</v>
      </c>
      <c r="S40" s="14">
        <f t="shared" si="1"/>
        <v>2.1899999999999999E-2</v>
      </c>
      <c r="T40" s="12">
        <f t="shared" si="2"/>
        <v>1095</v>
      </c>
      <c r="U40" s="6"/>
      <c r="V40" s="5"/>
      <c r="W40" s="5"/>
      <c r="X40" s="5"/>
      <c r="Y40" s="5"/>
      <c r="Z40" s="36">
        <v>36281</v>
      </c>
    </row>
    <row r="41" spans="1:26" ht="153" x14ac:dyDescent="0.2">
      <c r="A41" s="35">
        <v>380</v>
      </c>
      <c r="B41" s="49" t="s">
        <v>68</v>
      </c>
      <c r="C41" s="49" t="s">
        <v>194</v>
      </c>
      <c r="D41" s="49" t="s">
        <v>78</v>
      </c>
      <c r="E41" s="49"/>
      <c r="F41" s="4"/>
      <c r="G41" s="9"/>
      <c r="H41" s="4" t="s">
        <v>70</v>
      </c>
      <c r="I41" s="9"/>
      <c r="J41" s="9"/>
      <c r="K41" s="4" t="s">
        <v>30</v>
      </c>
      <c r="L41" s="4"/>
      <c r="M41" s="8">
        <v>60000</v>
      </c>
      <c r="N41" s="10">
        <v>0.02</v>
      </c>
      <c r="O41" s="5"/>
      <c r="P41" s="5"/>
      <c r="Q41" s="12">
        <f t="shared" si="0"/>
        <v>1200</v>
      </c>
      <c r="R41" s="5">
        <v>9.5</v>
      </c>
      <c r="S41" s="14">
        <f t="shared" si="1"/>
        <v>2.1899999999999999E-2</v>
      </c>
      <c r="T41" s="12">
        <f t="shared" si="2"/>
        <v>1314</v>
      </c>
      <c r="U41" s="6"/>
      <c r="V41" s="5"/>
      <c r="W41" s="5"/>
      <c r="X41" s="5"/>
      <c r="Y41" s="5"/>
      <c r="Z41" s="36">
        <v>36282</v>
      </c>
    </row>
    <row r="42" spans="1:26" ht="153" x14ac:dyDescent="0.2">
      <c r="A42" s="35">
        <v>390</v>
      </c>
      <c r="B42" s="49" t="s">
        <v>68</v>
      </c>
      <c r="C42" s="49" t="s">
        <v>194</v>
      </c>
      <c r="D42" s="49" t="s">
        <v>79</v>
      </c>
      <c r="E42" s="49"/>
      <c r="F42" s="4"/>
      <c r="G42" s="9"/>
      <c r="H42" s="4" t="s">
        <v>70</v>
      </c>
      <c r="I42" s="9"/>
      <c r="J42" s="9"/>
      <c r="K42" s="4" t="s">
        <v>30</v>
      </c>
      <c r="L42" s="4"/>
      <c r="M42" s="8">
        <v>1200000</v>
      </c>
      <c r="N42" s="10">
        <v>0.02</v>
      </c>
      <c r="O42" s="5"/>
      <c r="P42" s="5"/>
      <c r="Q42" s="12">
        <f t="shared" si="0"/>
        <v>24000</v>
      </c>
      <c r="R42" s="5">
        <v>9.5</v>
      </c>
      <c r="S42" s="14">
        <f t="shared" si="1"/>
        <v>2.1899999999999999E-2</v>
      </c>
      <c r="T42" s="12">
        <f t="shared" si="2"/>
        <v>26280</v>
      </c>
      <c r="U42" s="6"/>
      <c r="V42" s="5"/>
      <c r="W42" s="5"/>
      <c r="X42" s="5"/>
      <c r="Y42" s="5"/>
      <c r="Z42" s="36">
        <v>36283</v>
      </c>
    </row>
    <row r="43" spans="1:26" ht="153" x14ac:dyDescent="0.2">
      <c r="A43" s="35">
        <v>400</v>
      </c>
      <c r="B43" s="49" t="s">
        <v>68</v>
      </c>
      <c r="C43" s="49" t="s">
        <v>194</v>
      </c>
      <c r="D43" s="49" t="s">
        <v>80</v>
      </c>
      <c r="E43" s="49"/>
      <c r="F43" s="4"/>
      <c r="G43" s="9"/>
      <c r="H43" s="4" t="s">
        <v>70</v>
      </c>
      <c r="I43" s="9"/>
      <c r="J43" s="9"/>
      <c r="K43" s="4" t="s">
        <v>30</v>
      </c>
      <c r="L43" s="4"/>
      <c r="M43" s="8">
        <v>600000</v>
      </c>
      <c r="N43" s="10">
        <v>0.02</v>
      </c>
      <c r="O43" s="5"/>
      <c r="P43" s="5"/>
      <c r="Q43" s="12">
        <f t="shared" si="0"/>
        <v>12000</v>
      </c>
      <c r="R43" s="5">
        <v>9.5</v>
      </c>
      <c r="S43" s="14">
        <f t="shared" si="1"/>
        <v>2.1899999999999999E-2</v>
      </c>
      <c r="T43" s="12">
        <f t="shared" si="2"/>
        <v>13140</v>
      </c>
      <c r="U43" s="6"/>
      <c r="V43" s="5"/>
      <c r="W43" s="5"/>
      <c r="X43" s="5"/>
      <c r="Y43" s="5"/>
      <c r="Z43" s="36">
        <v>36284</v>
      </c>
    </row>
    <row r="44" spans="1:26" ht="153.75" thickBot="1" x14ac:dyDescent="0.25">
      <c r="A44" s="37">
        <v>410</v>
      </c>
      <c r="B44" s="51" t="s">
        <v>68</v>
      </c>
      <c r="C44" s="51" t="s">
        <v>194</v>
      </c>
      <c r="D44" s="51" t="s">
        <v>81</v>
      </c>
      <c r="E44" s="51"/>
      <c r="F44" s="38"/>
      <c r="G44" s="39"/>
      <c r="H44" s="38" t="s">
        <v>70</v>
      </c>
      <c r="I44" s="39"/>
      <c r="J44" s="39"/>
      <c r="K44" s="38" t="s">
        <v>30</v>
      </c>
      <c r="L44" s="38"/>
      <c r="M44" s="40">
        <v>20000</v>
      </c>
      <c r="N44" s="41">
        <v>0.02</v>
      </c>
      <c r="O44" s="42"/>
      <c r="P44" s="42"/>
      <c r="Q44" s="43">
        <f t="shared" si="0"/>
        <v>400</v>
      </c>
      <c r="R44" s="42">
        <v>9.5</v>
      </c>
      <c r="S44" s="44">
        <f t="shared" si="1"/>
        <v>2.1899999999999999E-2</v>
      </c>
      <c r="T44" s="43">
        <f t="shared" si="2"/>
        <v>438</v>
      </c>
      <c r="U44" s="45"/>
      <c r="V44" s="43">
        <f>Q44+Q43+Q42+Q41+Q40+Q39+Q38+Q37+Q36+Q35+Q34+Q33</f>
        <v>46100</v>
      </c>
      <c r="W44" s="43">
        <f>T44+T43+T42+T41+T40+T39+T38+T37+T36+T35+T34+T33</f>
        <v>50479.5</v>
      </c>
      <c r="X44" s="42"/>
      <c r="Y44" s="42"/>
      <c r="Z44" s="46">
        <v>36285</v>
      </c>
    </row>
    <row r="45" spans="1:26" ht="51.75" thickBot="1" x14ac:dyDescent="0.25">
      <c r="A45" s="15">
        <v>420</v>
      </c>
      <c r="B45" s="55" t="s">
        <v>82</v>
      </c>
      <c r="C45" s="58" t="s">
        <v>83</v>
      </c>
      <c r="D45" s="58" t="s">
        <v>84</v>
      </c>
      <c r="E45" s="56"/>
      <c r="F45" s="16"/>
      <c r="G45" s="17"/>
      <c r="H45" s="16" t="s">
        <v>85</v>
      </c>
      <c r="I45" s="17"/>
      <c r="J45" s="17"/>
      <c r="K45" s="16" t="s">
        <v>30</v>
      </c>
      <c r="L45" s="16"/>
      <c r="M45" s="18">
        <v>90000</v>
      </c>
      <c r="N45" s="19">
        <v>0.4</v>
      </c>
      <c r="O45" s="20"/>
      <c r="P45" s="20"/>
      <c r="Q45" s="21">
        <f t="shared" si="0"/>
        <v>36000</v>
      </c>
      <c r="R45" s="20">
        <v>9.5</v>
      </c>
      <c r="S45" s="22">
        <f t="shared" si="1"/>
        <v>0.438</v>
      </c>
      <c r="T45" s="21">
        <f t="shared" si="2"/>
        <v>39420</v>
      </c>
      <c r="U45" s="23"/>
      <c r="V45" s="21">
        <f>Q45</f>
        <v>36000</v>
      </c>
      <c r="W45" s="21">
        <f>T45</f>
        <v>39420</v>
      </c>
      <c r="X45" s="20"/>
      <c r="Y45" s="20"/>
      <c r="Z45" s="24">
        <v>36286</v>
      </c>
    </row>
    <row r="46" spans="1:26" ht="51" x14ac:dyDescent="0.2">
      <c r="A46" s="25">
        <v>430</v>
      </c>
      <c r="B46" s="47" t="s">
        <v>86</v>
      </c>
      <c r="C46" s="47" t="s">
        <v>195</v>
      </c>
      <c r="D46" s="59" t="s">
        <v>196</v>
      </c>
      <c r="E46" s="48"/>
      <c r="F46" s="26"/>
      <c r="G46" s="27"/>
      <c r="H46" s="26" t="s">
        <v>88</v>
      </c>
      <c r="I46" s="27"/>
      <c r="J46" s="27"/>
      <c r="K46" s="26" t="s">
        <v>30</v>
      </c>
      <c r="L46" s="26"/>
      <c r="M46" s="28">
        <v>190000</v>
      </c>
      <c r="N46" s="29">
        <v>0.7</v>
      </c>
      <c r="O46" s="30"/>
      <c r="P46" s="30"/>
      <c r="Q46" s="31">
        <f t="shared" si="0"/>
        <v>133000</v>
      </c>
      <c r="R46" s="30">
        <v>9.5</v>
      </c>
      <c r="S46" s="32">
        <f t="shared" si="1"/>
        <v>0.76649999999999996</v>
      </c>
      <c r="T46" s="31">
        <f t="shared" si="2"/>
        <v>145635</v>
      </c>
      <c r="U46" s="33"/>
      <c r="V46" s="30"/>
      <c r="W46" s="30"/>
      <c r="X46" s="30"/>
      <c r="Y46" s="30"/>
      <c r="Z46" s="34">
        <v>36287</v>
      </c>
    </row>
    <row r="47" spans="1:26" ht="51.75" thickBot="1" x14ac:dyDescent="0.25">
      <c r="A47" s="37">
        <v>440</v>
      </c>
      <c r="B47" s="51" t="s">
        <v>89</v>
      </c>
      <c r="C47" s="51" t="s">
        <v>197</v>
      </c>
      <c r="D47" s="60" t="s">
        <v>90</v>
      </c>
      <c r="E47" s="52"/>
      <c r="F47" s="38"/>
      <c r="G47" s="39"/>
      <c r="H47" s="38" t="s">
        <v>88</v>
      </c>
      <c r="I47" s="39"/>
      <c r="J47" s="39"/>
      <c r="K47" s="38" t="s">
        <v>30</v>
      </c>
      <c r="L47" s="38"/>
      <c r="M47" s="40">
        <v>20000</v>
      </c>
      <c r="N47" s="41">
        <v>0.7</v>
      </c>
      <c r="O47" s="42"/>
      <c r="P47" s="42"/>
      <c r="Q47" s="43">
        <f t="shared" si="0"/>
        <v>14000</v>
      </c>
      <c r="R47" s="42">
        <v>9.5</v>
      </c>
      <c r="S47" s="44">
        <f t="shared" si="1"/>
        <v>0.76649999999999996</v>
      </c>
      <c r="T47" s="43">
        <f t="shared" si="2"/>
        <v>15330</v>
      </c>
      <c r="U47" s="45"/>
      <c r="V47" s="43">
        <f>Q47+Q46</f>
        <v>147000</v>
      </c>
      <c r="W47" s="43">
        <f>T47+T46</f>
        <v>160965</v>
      </c>
      <c r="X47" s="42"/>
      <c r="Y47" s="42"/>
      <c r="Z47" s="46">
        <v>36288</v>
      </c>
    </row>
    <row r="48" spans="1:26" ht="51" x14ac:dyDescent="0.2">
      <c r="A48" s="25">
        <v>450</v>
      </c>
      <c r="B48" s="47" t="s">
        <v>91</v>
      </c>
      <c r="C48" s="47" t="s">
        <v>198</v>
      </c>
      <c r="D48" s="59" t="s">
        <v>87</v>
      </c>
      <c r="E48" s="48"/>
      <c r="F48" s="26"/>
      <c r="G48" s="27"/>
      <c r="H48" s="26" t="s">
        <v>92</v>
      </c>
      <c r="I48" s="27"/>
      <c r="J48" s="27"/>
      <c r="K48" s="26" t="s">
        <v>30</v>
      </c>
      <c r="L48" s="26"/>
      <c r="M48" s="28">
        <v>50000</v>
      </c>
      <c r="N48" s="29">
        <v>1.4</v>
      </c>
      <c r="O48" s="30"/>
      <c r="P48" s="30"/>
      <c r="Q48" s="31">
        <f t="shared" si="0"/>
        <v>70000</v>
      </c>
      <c r="R48" s="30">
        <v>9.5</v>
      </c>
      <c r="S48" s="32">
        <f t="shared" si="1"/>
        <v>1.5329999999999999</v>
      </c>
      <c r="T48" s="31">
        <f t="shared" si="2"/>
        <v>76650</v>
      </c>
      <c r="U48" s="33"/>
      <c r="V48" s="30"/>
      <c r="W48" s="30"/>
      <c r="X48" s="30"/>
      <c r="Y48" s="30"/>
      <c r="Z48" s="34">
        <v>36289</v>
      </c>
    </row>
    <row r="49" spans="1:26" ht="51.75" thickBot="1" x14ac:dyDescent="0.25">
      <c r="A49" s="37">
        <v>460</v>
      </c>
      <c r="B49" s="51" t="s">
        <v>91</v>
      </c>
      <c r="C49" s="51" t="s">
        <v>199</v>
      </c>
      <c r="D49" s="60" t="s">
        <v>90</v>
      </c>
      <c r="E49" s="52"/>
      <c r="F49" s="38"/>
      <c r="G49" s="39"/>
      <c r="H49" s="38" t="s">
        <v>92</v>
      </c>
      <c r="I49" s="39"/>
      <c r="J49" s="39"/>
      <c r="K49" s="38" t="s">
        <v>30</v>
      </c>
      <c r="L49" s="38"/>
      <c r="M49" s="40">
        <v>20000</v>
      </c>
      <c r="N49" s="41">
        <v>1.4</v>
      </c>
      <c r="O49" s="42"/>
      <c r="P49" s="42"/>
      <c r="Q49" s="43">
        <f t="shared" si="0"/>
        <v>28000</v>
      </c>
      <c r="R49" s="42">
        <v>9.5</v>
      </c>
      <c r="S49" s="44">
        <f t="shared" si="1"/>
        <v>1.5329999999999999</v>
      </c>
      <c r="T49" s="43">
        <f t="shared" si="2"/>
        <v>30660</v>
      </c>
      <c r="U49" s="45"/>
      <c r="V49" s="43">
        <f>Q49+Q48</f>
        <v>98000</v>
      </c>
      <c r="W49" s="43">
        <f>T49+T48</f>
        <v>107310</v>
      </c>
      <c r="X49" s="42"/>
      <c r="Y49" s="42"/>
      <c r="Z49" s="46">
        <v>36290</v>
      </c>
    </row>
    <row r="50" spans="1:26" ht="51.75" thickBot="1" x14ac:dyDescent="0.25">
      <c r="A50" s="15">
        <v>470</v>
      </c>
      <c r="B50" s="55" t="s">
        <v>93</v>
      </c>
      <c r="C50" s="55" t="s">
        <v>198</v>
      </c>
      <c r="D50" s="55" t="s">
        <v>94</v>
      </c>
      <c r="E50" s="56"/>
      <c r="F50" s="16"/>
      <c r="G50" s="17"/>
      <c r="H50" s="16" t="s">
        <v>95</v>
      </c>
      <c r="I50" s="17"/>
      <c r="J50" s="17"/>
      <c r="K50" s="16" t="s">
        <v>30</v>
      </c>
      <c r="L50" s="16"/>
      <c r="M50" s="18">
        <v>10000</v>
      </c>
      <c r="N50" s="19">
        <v>1.4</v>
      </c>
      <c r="O50" s="20"/>
      <c r="P50" s="20"/>
      <c r="Q50" s="21">
        <f t="shared" si="0"/>
        <v>14000</v>
      </c>
      <c r="R50" s="20">
        <v>9.5</v>
      </c>
      <c r="S50" s="22">
        <f t="shared" si="1"/>
        <v>1.5329999999999999</v>
      </c>
      <c r="T50" s="21">
        <f t="shared" si="2"/>
        <v>15330</v>
      </c>
      <c r="U50" s="23"/>
      <c r="V50" s="21">
        <f>Q50</f>
        <v>14000</v>
      </c>
      <c r="W50" s="21">
        <f>T50</f>
        <v>15330</v>
      </c>
      <c r="X50" s="20"/>
      <c r="Y50" s="20"/>
      <c r="Z50" s="24">
        <v>36291</v>
      </c>
    </row>
    <row r="51" spans="1:26" ht="51" x14ac:dyDescent="0.2">
      <c r="A51" s="25">
        <v>480</v>
      </c>
      <c r="B51" s="47" t="s">
        <v>96</v>
      </c>
      <c r="C51" s="61" t="s">
        <v>97</v>
      </c>
      <c r="D51" s="48"/>
      <c r="E51" s="48"/>
      <c r="F51" s="26"/>
      <c r="G51" s="27"/>
      <c r="H51" s="26" t="s">
        <v>98</v>
      </c>
      <c r="I51" s="27"/>
      <c r="J51" s="27"/>
      <c r="K51" s="26" t="s">
        <v>30</v>
      </c>
      <c r="L51" s="26"/>
      <c r="M51" s="28">
        <v>50</v>
      </c>
      <c r="N51" s="29">
        <v>36</v>
      </c>
      <c r="O51" s="30"/>
      <c r="P51" s="30"/>
      <c r="Q51" s="31">
        <f t="shared" si="0"/>
        <v>1800</v>
      </c>
      <c r="R51" s="30">
        <v>9.5</v>
      </c>
      <c r="S51" s="32">
        <f t="shared" si="1"/>
        <v>39.42</v>
      </c>
      <c r="T51" s="31">
        <f t="shared" si="2"/>
        <v>1971</v>
      </c>
      <c r="U51" s="33"/>
      <c r="V51" s="30"/>
      <c r="W51" s="30"/>
      <c r="X51" s="30"/>
      <c r="Y51" s="30"/>
      <c r="Z51" s="34">
        <v>36292</v>
      </c>
    </row>
    <row r="52" spans="1:26" ht="51.75" thickBot="1" x14ac:dyDescent="0.25">
      <c r="A52" s="37">
        <v>490</v>
      </c>
      <c r="B52" s="51" t="s">
        <v>96</v>
      </c>
      <c r="C52" s="62" t="s">
        <v>99</v>
      </c>
      <c r="D52" s="52"/>
      <c r="E52" s="52"/>
      <c r="F52" s="38"/>
      <c r="G52" s="39"/>
      <c r="H52" s="38" t="s">
        <v>98</v>
      </c>
      <c r="I52" s="39"/>
      <c r="J52" s="39"/>
      <c r="K52" s="38" t="s">
        <v>30</v>
      </c>
      <c r="L52" s="38"/>
      <c r="M52" s="40">
        <v>100</v>
      </c>
      <c r="N52" s="41">
        <v>36</v>
      </c>
      <c r="O52" s="42"/>
      <c r="P52" s="42"/>
      <c r="Q52" s="43">
        <f t="shared" si="0"/>
        <v>3600</v>
      </c>
      <c r="R52" s="42">
        <v>9.5</v>
      </c>
      <c r="S52" s="44">
        <f t="shared" si="1"/>
        <v>39.42</v>
      </c>
      <c r="T52" s="43">
        <f t="shared" si="2"/>
        <v>3942</v>
      </c>
      <c r="U52" s="45"/>
      <c r="V52" s="43">
        <f>Q52+Q51</f>
        <v>5400</v>
      </c>
      <c r="W52" s="43">
        <f>T52+T51</f>
        <v>5913</v>
      </c>
      <c r="X52" s="42"/>
      <c r="Y52" s="42"/>
      <c r="Z52" s="46">
        <v>36293</v>
      </c>
    </row>
    <row r="53" spans="1:26" ht="76.5" x14ac:dyDescent="0.2">
      <c r="A53" s="25">
        <v>500</v>
      </c>
      <c r="B53" s="47" t="s">
        <v>100</v>
      </c>
      <c r="C53" s="63" t="s">
        <v>101</v>
      </c>
      <c r="D53" s="61" t="s">
        <v>102</v>
      </c>
      <c r="E53" s="63" t="s">
        <v>200</v>
      </c>
      <c r="F53" s="26"/>
      <c r="G53" s="27"/>
      <c r="H53" s="26" t="s">
        <v>103</v>
      </c>
      <c r="I53" s="27"/>
      <c r="J53" s="27"/>
      <c r="K53" s="26" t="s">
        <v>30</v>
      </c>
      <c r="L53" s="26"/>
      <c r="M53" s="28">
        <v>2600</v>
      </c>
      <c r="N53" s="29">
        <v>15</v>
      </c>
      <c r="O53" s="30"/>
      <c r="P53" s="30"/>
      <c r="Q53" s="31">
        <f t="shared" si="0"/>
        <v>39000</v>
      </c>
      <c r="R53" s="30">
        <v>9.5</v>
      </c>
      <c r="S53" s="32">
        <f t="shared" si="1"/>
        <v>16.425000000000001</v>
      </c>
      <c r="T53" s="31">
        <f t="shared" si="2"/>
        <v>42705</v>
      </c>
      <c r="U53" s="33"/>
      <c r="V53" s="30"/>
      <c r="W53" s="30"/>
      <c r="X53" s="30"/>
      <c r="Y53" s="30"/>
      <c r="Z53" s="34">
        <v>36294</v>
      </c>
    </row>
    <row r="54" spans="1:26" ht="77.25" thickBot="1" x14ac:dyDescent="0.25">
      <c r="A54" s="37">
        <v>510</v>
      </c>
      <c r="B54" s="51" t="s">
        <v>100</v>
      </c>
      <c r="C54" s="64" t="s">
        <v>101</v>
      </c>
      <c r="D54" s="62" t="s">
        <v>102</v>
      </c>
      <c r="E54" s="62" t="s">
        <v>104</v>
      </c>
      <c r="F54" s="38"/>
      <c r="G54" s="39"/>
      <c r="H54" s="38" t="s">
        <v>103</v>
      </c>
      <c r="I54" s="39"/>
      <c r="J54" s="39"/>
      <c r="K54" s="38" t="s">
        <v>30</v>
      </c>
      <c r="L54" s="38"/>
      <c r="M54" s="40">
        <v>50</v>
      </c>
      <c r="N54" s="41">
        <v>17</v>
      </c>
      <c r="O54" s="42"/>
      <c r="P54" s="42"/>
      <c r="Q54" s="43">
        <f t="shared" si="0"/>
        <v>850</v>
      </c>
      <c r="R54" s="42">
        <v>9.5</v>
      </c>
      <c r="S54" s="44">
        <f t="shared" si="1"/>
        <v>18.614999999999998</v>
      </c>
      <c r="T54" s="43">
        <f t="shared" si="2"/>
        <v>930.74999999999989</v>
      </c>
      <c r="U54" s="45"/>
      <c r="V54" s="43">
        <f>Q54+Q53</f>
        <v>39850</v>
      </c>
      <c r="W54" s="43">
        <f>T54+T53</f>
        <v>43635.75</v>
      </c>
      <c r="X54" s="42"/>
      <c r="Y54" s="42"/>
      <c r="Z54" s="46">
        <v>36295</v>
      </c>
    </row>
    <row r="55" spans="1:26" ht="76.5" x14ac:dyDescent="0.2">
      <c r="A55" s="25">
        <v>520</v>
      </c>
      <c r="B55" s="47" t="s">
        <v>105</v>
      </c>
      <c r="C55" s="61" t="s">
        <v>106</v>
      </c>
      <c r="D55" s="47" t="s">
        <v>107</v>
      </c>
      <c r="E55" s="48"/>
      <c r="F55" s="26"/>
      <c r="G55" s="27"/>
      <c r="H55" s="26" t="s">
        <v>108</v>
      </c>
      <c r="I55" s="27"/>
      <c r="J55" s="27"/>
      <c r="K55" s="26" t="s">
        <v>30</v>
      </c>
      <c r="L55" s="26"/>
      <c r="M55" s="28">
        <v>45000</v>
      </c>
      <c r="N55" s="29">
        <v>0.2</v>
      </c>
      <c r="O55" s="30"/>
      <c r="P55" s="30"/>
      <c r="Q55" s="31">
        <f t="shared" si="0"/>
        <v>9000</v>
      </c>
      <c r="R55" s="30">
        <v>9.5</v>
      </c>
      <c r="S55" s="32">
        <f t="shared" si="1"/>
        <v>0.219</v>
      </c>
      <c r="T55" s="31">
        <f t="shared" si="2"/>
        <v>9855</v>
      </c>
      <c r="U55" s="33"/>
      <c r="V55" s="30"/>
      <c r="W55" s="30"/>
      <c r="X55" s="30"/>
      <c r="Y55" s="30"/>
      <c r="Z55" s="34">
        <v>36296</v>
      </c>
    </row>
    <row r="56" spans="1:26" ht="76.5" x14ac:dyDescent="0.2">
      <c r="A56" s="35">
        <v>530</v>
      </c>
      <c r="B56" s="49" t="s">
        <v>201</v>
      </c>
      <c r="C56" s="65" t="s">
        <v>106</v>
      </c>
      <c r="D56" s="49" t="s">
        <v>109</v>
      </c>
      <c r="E56" s="50"/>
      <c r="F56" s="4"/>
      <c r="G56" s="9"/>
      <c r="H56" s="4" t="s">
        <v>108</v>
      </c>
      <c r="I56" s="9"/>
      <c r="J56" s="9"/>
      <c r="K56" s="4" t="s">
        <v>30</v>
      </c>
      <c r="L56" s="4"/>
      <c r="M56" s="8">
        <v>150000</v>
      </c>
      <c r="N56" s="10">
        <v>0.2</v>
      </c>
      <c r="O56" s="5"/>
      <c r="P56" s="5"/>
      <c r="Q56" s="12">
        <f t="shared" si="0"/>
        <v>30000</v>
      </c>
      <c r="R56" s="5">
        <v>9.5</v>
      </c>
      <c r="S56" s="14">
        <f t="shared" si="1"/>
        <v>0.219</v>
      </c>
      <c r="T56" s="12">
        <f t="shared" si="2"/>
        <v>32850</v>
      </c>
      <c r="U56" s="6"/>
      <c r="V56" s="5"/>
      <c r="W56" s="5"/>
      <c r="X56" s="5"/>
      <c r="Y56" s="5"/>
      <c r="Z56" s="36">
        <v>36297</v>
      </c>
    </row>
    <row r="57" spans="1:26" ht="76.5" x14ac:dyDescent="0.2">
      <c r="A57" s="35">
        <v>540</v>
      </c>
      <c r="B57" s="49" t="s">
        <v>201</v>
      </c>
      <c r="C57" s="65" t="s">
        <v>106</v>
      </c>
      <c r="D57" s="49" t="s">
        <v>110</v>
      </c>
      <c r="E57" s="50"/>
      <c r="F57" s="4"/>
      <c r="G57" s="9"/>
      <c r="H57" s="4" t="s">
        <v>108</v>
      </c>
      <c r="I57" s="9"/>
      <c r="J57" s="9"/>
      <c r="K57" s="4" t="s">
        <v>30</v>
      </c>
      <c r="L57" s="4"/>
      <c r="M57" s="8">
        <v>33000</v>
      </c>
      <c r="N57" s="10">
        <v>0.2</v>
      </c>
      <c r="O57" s="5"/>
      <c r="P57" s="5"/>
      <c r="Q57" s="12">
        <f t="shared" si="0"/>
        <v>6600</v>
      </c>
      <c r="R57" s="5">
        <v>9.5</v>
      </c>
      <c r="S57" s="14">
        <f t="shared" si="1"/>
        <v>0.219</v>
      </c>
      <c r="T57" s="12">
        <f t="shared" si="2"/>
        <v>7227</v>
      </c>
      <c r="U57" s="6"/>
      <c r="V57" s="5"/>
      <c r="W57" s="5"/>
      <c r="X57" s="5"/>
      <c r="Y57" s="5"/>
      <c r="Z57" s="36">
        <v>36298</v>
      </c>
    </row>
    <row r="58" spans="1:26" ht="81" customHeight="1" x14ac:dyDescent="0.2">
      <c r="A58" s="35">
        <v>550</v>
      </c>
      <c r="B58" s="49" t="s">
        <v>201</v>
      </c>
      <c r="C58" s="65" t="s">
        <v>106</v>
      </c>
      <c r="D58" s="49" t="s">
        <v>111</v>
      </c>
      <c r="E58" s="50"/>
      <c r="F58" s="4"/>
      <c r="G58" s="9"/>
      <c r="H58" s="4" t="s">
        <v>108</v>
      </c>
      <c r="I58" s="9"/>
      <c r="J58" s="9"/>
      <c r="K58" s="4" t="s">
        <v>30</v>
      </c>
      <c r="L58" s="4"/>
      <c r="M58" s="8">
        <v>4000</v>
      </c>
      <c r="N58" s="10">
        <v>0.2</v>
      </c>
      <c r="O58" s="5"/>
      <c r="P58" s="5"/>
      <c r="Q58" s="12">
        <f t="shared" si="0"/>
        <v>800</v>
      </c>
      <c r="R58" s="5">
        <v>9.5</v>
      </c>
      <c r="S58" s="14">
        <f t="shared" si="1"/>
        <v>0.219</v>
      </c>
      <c r="T58" s="12">
        <f t="shared" si="2"/>
        <v>876</v>
      </c>
      <c r="U58" s="6"/>
      <c r="V58" s="5"/>
      <c r="W58" s="5"/>
      <c r="X58" s="5"/>
      <c r="Y58" s="5"/>
      <c r="Z58" s="36">
        <v>36299</v>
      </c>
    </row>
    <row r="59" spans="1:26" ht="84" customHeight="1" thickBot="1" x14ac:dyDescent="0.25">
      <c r="A59" s="37">
        <v>560</v>
      </c>
      <c r="B59" s="51" t="s">
        <v>201</v>
      </c>
      <c r="C59" s="62" t="s">
        <v>106</v>
      </c>
      <c r="D59" s="51" t="s">
        <v>112</v>
      </c>
      <c r="E59" s="52"/>
      <c r="F59" s="38"/>
      <c r="G59" s="39"/>
      <c r="H59" s="38" t="s">
        <v>108</v>
      </c>
      <c r="I59" s="39"/>
      <c r="J59" s="39"/>
      <c r="K59" s="38" t="s">
        <v>30</v>
      </c>
      <c r="L59" s="38"/>
      <c r="M59" s="40">
        <v>4000</v>
      </c>
      <c r="N59" s="41">
        <v>0.2</v>
      </c>
      <c r="O59" s="42"/>
      <c r="P59" s="42"/>
      <c r="Q59" s="43">
        <f t="shared" si="0"/>
        <v>800</v>
      </c>
      <c r="R59" s="42">
        <v>9.5</v>
      </c>
      <c r="S59" s="44">
        <f t="shared" si="1"/>
        <v>0.219</v>
      </c>
      <c r="T59" s="43">
        <f t="shared" si="2"/>
        <v>876</v>
      </c>
      <c r="U59" s="45"/>
      <c r="V59" s="43">
        <f>Q59+Q58+Q57+Q56+Q55</f>
        <v>47200</v>
      </c>
      <c r="W59" s="43">
        <f>T59+T58+T57+T56+T55</f>
        <v>51684</v>
      </c>
      <c r="X59" s="42"/>
      <c r="Y59" s="42"/>
      <c r="Z59" s="46">
        <v>36300</v>
      </c>
    </row>
    <row r="60" spans="1:26" ht="114.75" x14ac:dyDescent="0.2">
      <c r="A60" s="25">
        <v>570</v>
      </c>
      <c r="B60" s="47" t="s">
        <v>202</v>
      </c>
      <c r="C60" s="66" t="s">
        <v>203</v>
      </c>
      <c r="D60" s="47" t="s">
        <v>113</v>
      </c>
      <c r="E60" s="48"/>
      <c r="F60" s="26"/>
      <c r="G60" s="27"/>
      <c r="H60" s="26" t="s">
        <v>114</v>
      </c>
      <c r="I60" s="27"/>
      <c r="J60" s="27"/>
      <c r="K60" s="26" t="s">
        <v>30</v>
      </c>
      <c r="L60" s="26"/>
      <c r="M60" s="28">
        <v>5</v>
      </c>
      <c r="N60" s="29">
        <v>120</v>
      </c>
      <c r="O60" s="30"/>
      <c r="P60" s="30"/>
      <c r="Q60" s="31">
        <f t="shared" si="0"/>
        <v>600</v>
      </c>
      <c r="R60" s="30">
        <v>9.5</v>
      </c>
      <c r="S60" s="32">
        <f t="shared" si="1"/>
        <v>131.4</v>
      </c>
      <c r="T60" s="31">
        <f t="shared" si="2"/>
        <v>657</v>
      </c>
      <c r="U60" s="33"/>
      <c r="V60" s="30"/>
      <c r="W60" s="30"/>
      <c r="X60" s="30"/>
      <c r="Y60" s="30"/>
      <c r="Z60" s="34">
        <v>36301</v>
      </c>
    </row>
    <row r="61" spans="1:26" ht="114.75" x14ac:dyDescent="0.2">
      <c r="A61" s="35">
        <v>580</v>
      </c>
      <c r="B61" s="49" t="s">
        <v>202</v>
      </c>
      <c r="C61" s="67" t="s">
        <v>203</v>
      </c>
      <c r="D61" s="49" t="s">
        <v>115</v>
      </c>
      <c r="E61" s="50"/>
      <c r="F61" s="4"/>
      <c r="G61" s="9"/>
      <c r="H61" s="4" t="s">
        <v>114</v>
      </c>
      <c r="I61" s="9"/>
      <c r="J61" s="9"/>
      <c r="K61" s="4" t="s">
        <v>30</v>
      </c>
      <c r="L61" s="4"/>
      <c r="M61" s="8">
        <v>5</v>
      </c>
      <c r="N61" s="10">
        <v>120</v>
      </c>
      <c r="O61" s="5"/>
      <c r="P61" s="5"/>
      <c r="Q61" s="12">
        <f t="shared" si="0"/>
        <v>600</v>
      </c>
      <c r="R61" s="5">
        <v>9.5</v>
      </c>
      <c r="S61" s="14">
        <f t="shared" si="1"/>
        <v>131.4</v>
      </c>
      <c r="T61" s="12">
        <f t="shared" si="2"/>
        <v>657</v>
      </c>
      <c r="U61" s="6"/>
      <c r="V61" s="5"/>
      <c r="W61" s="5"/>
      <c r="X61" s="5"/>
      <c r="Y61" s="5"/>
      <c r="Z61" s="36">
        <v>36302</v>
      </c>
    </row>
    <row r="62" spans="1:26" ht="115.5" thickBot="1" x14ac:dyDescent="0.25">
      <c r="A62" s="37">
        <v>590</v>
      </c>
      <c r="B62" s="51" t="s">
        <v>202</v>
      </c>
      <c r="C62" s="68" t="s">
        <v>203</v>
      </c>
      <c r="D62" s="51" t="s">
        <v>116</v>
      </c>
      <c r="E62" s="52"/>
      <c r="F62" s="38"/>
      <c r="G62" s="39"/>
      <c r="H62" s="38" t="s">
        <v>114</v>
      </c>
      <c r="I62" s="39"/>
      <c r="J62" s="39"/>
      <c r="K62" s="38" t="s">
        <v>30</v>
      </c>
      <c r="L62" s="38"/>
      <c r="M62" s="40">
        <v>5</v>
      </c>
      <c r="N62" s="41">
        <v>120</v>
      </c>
      <c r="O62" s="42"/>
      <c r="P62" s="42"/>
      <c r="Q62" s="43">
        <f t="shared" si="0"/>
        <v>600</v>
      </c>
      <c r="R62" s="42">
        <v>9.5</v>
      </c>
      <c r="S62" s="44">
        <f t="shared" si="1"/>
        <v>131.4</v>
      </c>
      <c r="T62" s="43">
        <f t="shared" si="2"/>
        <v>657</v>
      </c>
      <c r="U62" s="45"/>
      <c r="V62" s="43">
        <f>Q62+Q61+Q60</f>
        <v>1800</v>
      </c>
      <c r="W62" s="43">
        <f>T62+T61+T60</f>
        <v>1971</v>
      </c>
      <c r="X62" s="42"/>
      <c r="Y62" s="42"/>
      <c r="Z62" s="46">
        <v>36303</v>
      </c>
    </row>
    <row r="63" spans="1:26" x14ac:dyDescent="0.2">
      <c r="A63" s="25">
        <v>600</v>
      </c>
      <c r="B63" s="47" t="s">
        <v>117</v>
      </c>
      <c r="C63" s="47" t="s">
        <v>118</v>
      </c>
      <c r="D63" s="47" t="s">
        <v>119</v>
      </c>
      <c r="E63" s="48"/>
      <c r="F63" s="26"/>
      <c r="G63" s="27"/>
      <c r="H63" s="26" t="s">
        <v>120</v>
      </c>
      <c r="I63" s="27"/>
      <c r="J63" s="27"/>
      <c r="K63" s="26" t="s">
        <v>30</v>
      </c>
      <c r="L63" s="26"/>
      <c r="M63" s="28">
        <v>90</v>
      </c>
      <c r="N63" s="29">
        <v>12</v>
      </c>
      <c r="O63" s="30"/>
      <c r="P63" s="30"/>
      <c r="Q63" s="31">
        <f t="shared" si="0"/>
        <v>1080</v>
      </c>
      <c r="R63" s="30">
        <v>9.5</v>
      </c>
      <c r="S63" s="32">
        <f t="shared" si="1"/>
        <v>13.14</v>
      </c>
      <c r="T63" s="31">
        <f t="shared" si="2"/>
        <v>1182.6000000000001</v>
      </c>
      <c r="U63" s="33"/>
      <c r="V63" s="30"/>
      <c r="W63" s="30"/>
      <c r="X63" s="30"/>
      <c r="Y63" s="30"/>
      <c r="Z63" s="34">
        <v>36304</v>
      </c>
    </row>
    <row r="64" spans="1:26" x14ac:dyDescent="0.2">
      <c r="A64" s="35">
        <v>610</v>
      </c>
      <c r="B64" s="49" t="s">
        <v>117</v>
      </c>
      <c r="C64" s="49" t="s">
        <v>118</v>
      </c>
      <c r="D64" s="49" t="s">
        <v>121</v>
      </c>
      <c r="E64" s="50"/>
      <c r="F64" s="4"/>
      <c r="G64" s="9"/>
      <c r="H64" s="4" t="s">
        <v>120</v>
      </c>
      <c r="I64" s="9"/>
      <c r="J64" s="9"/>
      <c r="K64" s="4" t="s">
        <v>30</v>
      </c>
      <c r="L64" s="4"/>
      <c r="M64" s="8">
        <v>200</v>
      </c>
      <c r="N64" s="10">
        <v>12</v>
      </c>
      <c r="O64" s="5"/>
      <c r="P64" s="5"/>
      <c r="Q64" s="12">
        <f t="shared" si="0"/>
        <v>2400</v>
      </c>
      <c r="R64" s="5">
        <v>9.5</v>
      </c>
      <c r="S64" s="14">
        <f t="shared" si="1"/>
        <v>13.14</v>
      </c>
      <c r="T64" s="12">
        <f t="shared" si="2"/>
        <v>2628</v>
      </c>
      <c r="U64" s="6"/>
      <c r="V64" s="5"/>
      <c r="W64" s="5"/>
      <c r="X64" s="5"/>
      <c r="Y64" s="5"/>
      <c r="Z64" s="36">
        <v>36305</v>
      </c>
    </row>
    <row r="65" spans="1:26" x14ac:dyDescent="0.2">
      <c r="A65" s="35">
        <v>620</v>
      </c>
      <c r="B65" s="49" t="s">
        <v>117</v>
      </c>
      <c r="C65" s="49" t="s">
        <v>118</v>
      </c>
      <c r="D65" s="49" t="s">
        <v>122</v>
      </c>
      <c r="E65" s="50"/>
      <c r="F65" s="4"/>
      <c r="G65" s="9"/>
      <c r="H65" s="4" t="s">
        <v>120</v>
      </c>
      <c r="I65" s="9"/>
      <c r="J65" s="9"/>
      <c r="K65" s="4" t="s">
        <v>30</v>
      </c>
      <c r="L65" s="4"/>
      <c r="M65" s="8">
        <v>80</v>
      </c>
      <c r="N65" s="10">
        <v>12</v>
      </c>
      <c r="O65" s="5"/>
      <c r="P65" s="5"/>
      <c r="Q65" s="12">
        <f t="shared" si="0"/>
        <v>960</v>
      </c>
      <c r="R65" s="5">
        <v>9.5</v>
      </c>
      <c r="S65" s="14">
        <f t="shared" si="1"/>
        <v>13.14</v>
      </c>
      <c r="T65" s="12">
        <f t="shared" si="2"/>
        <v>1051.2</v>
      </c>
      <c r="U65" s="6"/>
      <c r="V65" s="5"/>
      <c r="W65" s="5"/>
      <c r="X65" s="5"/>
      <c r="Y65" s="5"/>
      <c r="Z65" s="36">
        <v>36306</v>
      </c>
    </row>
    <row r="66" spans="1:26" ht="13.5" thickBot="1" x14ac:dyDescent="0.25">
      <c r="A66" s="37">
        <v>630</v>
      </c>
      <c r="B66" s="51" t="s">
        <v>117</v>
      </c>
      <c r="C66" s="51" t="s">
        <v>118</v>
      </c>
      <c r="D66" s="51" t="s">
        <v>123</v>
      </c>
      <c r="E66" s="52"/>
      <c r="F66" s="38"/>
      <c r="G66" s="39"/>
      <c r="H66" s="38" t="s">
        <v>120</v>
      </c>
      <c r="I66" s="39"/>
      <c r="J66" s="39"/>
      <c r="K66" s="38" t="s">
        <v>30</v>
      </c>
      <c r="L66" s="38"/>
      <c r="M66" s="40">
        <v>50</v>
      </c>
      <c r="N66" s="41">
        <v>12</v>
      </c>
      <c r="O66" s="42"/>
      <c r="P66" s="42"/>
      <c r="Q66" s="43">
        <f t="shared" si="0"/>
        <v>600</v>
      </c>
      <c r="R66" s="42">
        <v>9.5</v>
      </c>
      <c r="S66" s="44">
        <f t="shared" si="1"/>
        <v>13.14</v>
      </c>
      <c r="T66" s="43">
        <f t="shared" si="2"/>
        <v>657</v>
      </c>
      <c r="U66" s="45"/>
      <c r="V66" s="43">
        <f>Q66+Q65+Q64+Q63</f>
        <v>5040</v>
      </c>
      <c r="W66" s="43">
        <f>T66+T65+T64+T63</f>
        <v>5518.8</v>
      </c>
      <c r="X66" s="42"/>
      <c r="Y66" s="42"/>
      <c r="Z66" s="46">
        <v>36307</v>
      </c>
    </row>
    <row r="67" spans="1:26" ht="128.25" thickBot="1" x14ac:dyDescent="0.25">
      <c r="A67" s="15">
        <v>640</v>
      </c>
      <c r="B67" s="55" t="s">
        <v>204</v>
      </c>
      <c r="C67" s="55" t="s">
        <v>124</v>
      </c>
      <c r="D67" s="55" t="s">
        <v>125</v>
      </c>
      <c r="E67" s="56"/>
      <c r="F67" s="16"/>
      <c r="G67" s="17"/>
      <c r="H67" s="16" t="s">
        <v>126</v>
      </c>
      <c r="I67" s="17"/>
      <c r="J67" s="17"/>
      <c r="K67" s="16" t="s">
        <v>30</v>
      </c>
      <c r="L67" s="16"/>
      <c r="M67" s="18">
        <v>300000</v>
      </c>
      <c r="N67" s="19">
        <v>0.8</v>
      </c>
      <c r="O67" s="20"/>
      <c r="P67" s="20"/>
      <c r="Q67" s="21">
        <f t="shared" si="0"/>
        <v>240000</v>
      </c>
      <c r="R67" s="20">
        <v>9.5</v>
      </c>
      <c r="S67" s="22">
        <f t="shared" si="1"/>
        <v>0.876</v>
      </c>
      <c r="T67" s="21">
        <f t="shared" si="2"/>
        <v>262800</v>
      </c>
      <c r="U67" s="23"/>
      <c r="V67" s="21">
        <f>Q67</f>
        <v>240000</v>
      </c>
      <c r="W67" s="21">
        <f>T67</f>
        <v>262800</v>
      </c>
      <c r="X67" s="20"/>
      <c r="Y67" s="20"/>
      <c r="Z67" s="24">
        <v>36308</v>
      </c>
    </row>
    <row r="68" spans="1:26" ht="115.5" thickBot="1" x14ac:dyDescent="0.25">
      <c r="A68" s="15">
        <v>650</v>
      </c>
      <c r="B68" s="55" t="s">
        <v>205</v>
      </c>
      <c r="C68" s="55" t="s">
        <v>127</v>
      </c>
      <c r="D68" s="55" t="s">
        <v>128</v>
      </c>
      <c r="E68" s="56"/>
      <c r="F68" s="16"/>
      <c r="G68" s="17"/>
      <c r="H68" s="16" t="s">
        <v>129</v>
      </c>
      <c r="I68" s="17"/>
      <c r="J68" s="17"/>
      <c r="K68" s="16" t="s">
        <v>30</v>
      </c>
      <c r="L68" s="16"/>
      <c r="M68" s="18">
        <v>450000</v>
      </c>
      <c r="N68" s="19">
        <v>0.8</v>
      </c>
      <c r="O68" s="20"/>
      <c r="P68" s="20"/>
      <c r="Q68" s="21">
        <f t="shared" si="0"/>
        <v>360000</v>
      </c>
      <c r="R68" s="20">
        <v>9.5</v>
      </c>
      <c r="S68" s="22">
        <f t="shared" si="1"/>
        <v>0.876</v>
      </c>
      <c r="T68" s="21">
        <f t="shared" si="2"/>
        <v>394200</v>
      </c>
      <c r="U68" s="23"/>
      <c r="V68" s="21">
        <f t="shared" ref="V68:V69" si="5">Q68</f>
        <v>360000</v>
      </c>
      <c r="W68" s="21">
        <f t="shared" ref="W68:W69" si="6">T68</f>
        <v>394200</v>
      </c>
      <c r="X68" s="20"/>
      <c r="Y68" s="20"/>
      <c r="Z68" s="24">
        <v>36309</v>
      </c>
    </row>
    <row r="69" spans="1:26" ht="51.75" thickBot="1" x14ac:dyDescent="0.25">
      <c r="A69" s="15">
        <v>660</v>
      </c>
      <c r="B69" s="55" t="s">
        <v>206</v>
      </c>
      <c r="C69" s="69" t="s">
        <v>207</v>
      </c>
      <c r="D69" s="70" t="s">
        <v>130</v>
      </c>
      <c r="E69" s="56"/>
      <c r="F69" s="16"/>
      <c r="G69" s="17"/>
      <c r="H69" s="16" t="s">
        <v>131</v>
      </c>
      <c r="I69" s="17"/>
      <c r="J69" s="17"/>
      <c r="K69" s="16" t="s">
        <v>30</v>
      </c>
      <c r="L69" s="16"/>
      <c r="M69" s="18">
        <v>2000</v>
      </c>
      <c r="N69" s="19">
        <v>0.8</v>
      </c>
      <c r="O69" s="20"/>
      <c r="P69" s="20"/>
      <c r="Q69" s="21">
        <f t="shared" ref="Q69:Q90" si="7">M69*N69</f>
        <v>1600</v>
      </c>
      <c r="R69" s="20">
        <v>9.5</v>
      </c>
      <c r="S69" s="22">
        <f t="shared" ref="S69:S90" si="8">(1+(R69/100))*N69</f>
        <v>0.876</v>
      </c>
      <c r="T69" s="21">
        <f t="shared" ref="T69:T90" si="9">S69*M69</f>
        <v>1752</v>
      </c>
      <c r="U69" s="23"/>
      <c r="V69" s="21">
        <f t="shared" si="5"/>
        <v>1600</v>
      </c>
      <c r="W69" s="21">
        <f t="shared" si="6"/>
        <v>1752</v>
      </c>
      <c r="X69" s="20"/>
      <c r="Y69" s="20"/>
      <c r="Z69" s="24">
        <v>36310</v>
      </c>
    </row>
    <row r="70" spans="1:26" ht="109.5" customHeight="1" x14ac:dyDescent="0.2">
      <c r="A70" s="25">
        <v>670</v>
      </c>
      <c r="B70" s="47" t="s">
        <v>208</v>
      </c>
      <c r="C70" s="61" t="s">
        <v>209</v>
      </c>
      <c r="D70" s="47" t="s">
        <v>133</v>
      </c>
      <c r="E70" s="61"/>
      <c r="F70" s="26"/>
      <c r="G70" s="27"/>
      <c r="H70" s="26" t="s">
        <v>134</v>
      </c>
      <c r="I70" s="27"/>
      <c r="J70" s="27"/>
      <c r="K70" s="26" t="s">
        <v>30</v>
      </c>
      <c r="L70" s="26"/>
      <c r="M70" s="28">
        <v>1500</v>
      </c>
      <c r="N70" s="29">
        <v>16</v>
      </c>
      <c r="O70" s="30"/>
      <c r="P70" s="30"/>
      <c r="Q70" s="31">
        <f t="shared" si="7"/>
        <v>24000</v>
      </c>
      <c r="R70" s="30">
        <v>9.5</v>
      </c>
      <c r="S70" s="32">
        <f t="shared" si="8"/>
        <v>17.52</v>
      </c>
      <c r="T70" s="31">
        <f t="shared" si="9"/>
        <v>26280</v>
      </c>
      <c r="U70" s="33"/>
      <c r="V70" s="30"/>
      <c r="W70" s="30"/>
      <c r="X70" s="30"/>
      <c r="Y70" s="30"/>
      <c r="Z70" s="34">
        <v>36311</v>
      </c>
    </row>
    <row r="71" spans="1:26" ht="125.25" customHeight="1" thickBot="1" x14ac:dyDescent="0.25">
      <c r="A71" s="37">
        <v>680</v>
      </c>
      <c r="B71" s="51" t="s">
        <v>132</v>
      </c>
      <c r="C71" s="62" t="s">
        <v>210</v>
      </c>
      <c r="D71" s="51" t="s">
        <v>135</v>
      </c>
      <c r="E71" s="62"/>
      <c r="F71" s="38"/>
      <c r="G71" s="39"/>
      <c r="H71" s="38" t="s">
        <v>134</v>
      </c>
      <c r="I71" s="39"/>
      <c r="J71" s="39"/>
      <c r="K71" s="38" t="s">
        <v>30</v>
      </c>
      <c r="L71" s="38"/>
      <c r="M71" s="40">
        <v>1500</v>
      </c>
      <c r="N71" s="41">
        <v>16</v>
      </c>
      <c r="O71" s="42"/>
      <c r="P71" s="42"/>
      <c r="Q71" s="43">
        <f t="shared" si="7"/>
        <v>24000</v>
      </c>
      <c r="R71" s="42">
        <v>9.5</v>
      </c>
      <c r="S71" s="44">
        <f t="shared" si="8"/>
        <v>17.52</v>
      </c>
      <c r="T71" s="43">
        <f t="shared" si="9"/>
        <v>26280</v>
      </c>
      <c r="U71" s="45"/>
      <c r="V71" s="43">
        <f>Q71+Q70</f>
        <v>48000</v>
      </c>
      <c r="W71" s="43">
        <f>T71+T70</f>
        <v>52560</v>
      </c>
      <c r="X71" s="42"/>
      <c r="Y71" s="42"/>
      <c r="Z71" s="46">
        <v>36312</v>
      </c>
    </row>
    <row r="72" spans="1:26" ht="86.25" customHeight="1" x14ac:dyDescent="0.2">
      <c r="A72" s="25">
        <v>690</v>
      </c>
      <c r="B72" s="47" t="s">
        <v>211</v>
      </c>
      <c r="C72" s="61" t="s">
        <v>137</v>
      </c>
      <c r="D72" s="47" t="s">
        <v>212</v>
      </c>
      <c r="E72" s="61" t="s">
        <v>138</v>
      </c>
      <c r="F72" s="26"/>
      <c r="G72" s="27"/>
      <c r="H72" s="26" t="s">
        <v>139</v>
      </c>
      <c r="I72" s="27"/>
      <c r="J72" s="27"/>
      <c r="K72" s="26" t="s">
        <v>30</v>
      </c>
      <c r="L72" s="26"/>
      <c r="M72" s="28">
        <v>1000</v>
      </c>
      <c r="N72" s="29">
        <v>25</v>
      </c>
      <c r="O72" s="30"/>
      <c r="P72" s="30"/>
      <c r="Q72" s="31">
        <f t="shared" si="7"/>
        <v>25000</v>
      </c>
      <c r="R72" s="30">
        <v>9.5</v>
      </c>
      <c r="S72" s="32">
        <f t="shared" si="8"/>
        <v>27.375</v>
      </c>
      <c r="T72" s="31">
        <f t="shared" si="9"/>
        <v>27375</v>
      </c>
      <c r="U72" s="33"/>
      <c r="V72" s="30"/>
      <c r="W72" s="30"/>
      <c r="X72" s="30"/>
      <c r="Y72" s="30"/>
      <c r="Z72" s="34">
        <v>36313</v>
      </c>
    </row>
    <row r="73" spans="1:26" ht="76.5" x14ac:dyDescent="0.2">
      <c r="A73" s="35">
        <v>700</v>
      </c>
      <c r="B73" s="49" t="s">
        <v>136</v>
      </c>
      <c r="C73" s="65" t="s">
        <v>140</v>
      </c>
      <c r="D73" s="49" t="s">
        <v>141</v>
      </c>
      <c r="E73" s="65" t="s">
        <v>142</v>
      </c>
      <c r="F73" s="4"/>
      <c r="G73" s="9"/>
      <c r="H73" s="4" t="s">
        <v>139</v>
      </c>
      <c r="I73" s="9"/>
      <c r="J73" s="9"/>
      <c r="K73" s="4" t="s">
        <v>30</v>
      </c>
      <c r="L73" s="4"/>
      <c r="M73" s="8">
        <v>800</v>
      </c>
      <c r="N73" s="10">
        <v>25</v>
      </c>
      <c r="O73" s="5"/>
      <c r="P73" s="5"/>
      <c r="Q73" s="12">
        <f t="shared" si="7"/>
        <v>20000</v>
      </c>
      <c r="R73" s="5">
        <v>9.5</v>
      </c>
      <c r="S73" s="14">
        <f t="shared" si="8"/>
        <v>27.375</v>
      </c>
      <c r="T73" s="12">
        <f t="shared" si="9"/>
        <v>21900</v>
      </c>
      <c r="U73" s="6"/>
      <c r="V73" s="5"/>
      <c r="W73" s="5"/>
      <c r="X73" s="5"/>
      <c r="Y73" s="5"/>
      <c r="Z73" s="36">
        <v>36314</v>
      </c>
    </row>
    <row r="74" spans="1:26" ht="84" customHeight="1" thickBot="1" x14ac:dyDescent="0.25">
      <c r="A74" s="37">
        <v>710</v>
      </c>
      <c r="B74" s="51" t="s">
        <v>136</v>
      </c>
      <c r="C74" s="62" t="s">
        <v>143</v>
      </c>
      <c r="D74" s="51" t="s">
        <v>212</v>
      </c>
      <c r="E74" s="62" t="s">
        <v>144</v>
      </c>
      <c r="F74" s="38"/>
      <c r="G74" s="39"/>
      <c r="H74" s="38" t="s">
        <v>139</v>
      </c>
      <c r="I74" s="39"/>
      <c r="J74" s="39"/>
      <c r="K74" s="38" t="s">
        <v>30</v>
      </c>
      <c r="L74" s="38"/>
      <c r="M74" s="40">
        <v>200</v>
      </c>
      <c r="N74" s="41">
        <v>25</v>
      </c>
      <c r="O74" s="42"/>
      <c r="P74" s="42"/>
      <c r="Q74" s="43">
        <f t="shared" si="7"/>
        <v>5000</v>
      </c>
      <c r="R74" s="42">
        <v>9.5</v>
      </c>
      <c r="S74" s="44">
        <f t="shared" si="8"/>
        <v>27.375</v>
      </c>
      <c r="T74" s="43">
        <f t="shared" si="9"/>
        <v>5475</v>
      </c>
      <c r="U74" s="45"/>
      <c r="V74" s="43">
        <f>Q74+Q73+Q72</f>
        <v>50000</v>
      </c>
      <c r="W74" s="43">
        <f>T74+T73+T72</f>
        <v>54750</v>
      </c>
      <c r="X74" s="42"/>
      <c r="Y74" s="42"/>
      <c r="Z74" s="46">
        <v>36315</v>
      </c>
    </row>
    <row r="75" spans="1:26" ht="76.5" customHeight="1" x14ac:dyDescent="0.2">
      <c r="A75" s="25">
        <v>720</v>
      </c>
      <c r="B75" s="47" t="s">
        <v>145</v>
      </c>
      <c r="C75" s="66" t="s">
        <v>146</v>
      </c>
      <c r="D75" s="47" t="s">
        <v>213</v>
      </c>
      <c r="E75" s="47" t="s">
        <v>40</v>
      </c>
      <c r="F75" s="26"/>
      <c r="G75" s="27"/>
      <c r="H75" s="26" t="s">
        <v>147</v>
      </c>
      <c r="I75" s="27"/>
      <c r="J75" s="27"/>
      <c r="K75" s="26" t="s">
        <v>30</v>
      </c>
      <c r="L75" s="26"/>
      <c r="M75" s="28">
        <v>120</v>
      </c>
      <c r="N75" s="29">
        <v>15</v>
      </c>
      <c r="O75" s="30"/>
      <c r="P75" s="30"/>
      <c r="Q75" s="31">
        <f t="shared" si="7"/>
        <v>1800</v>
      </c>
      <c r="R75" s="30">
        <v>9.5</v>
      </c>
      <c r="S75" s="32">
        <f t="shared" si="8"/>
        <v>16.425000000000001</v>
      </c>
      <c r="T75" s="31">
        <f t="shared" si="9"/>
        <v>1971</v>
      </c>
      <c r="U75" s="33"/>
      <c r="V75" s="30"/>
      <c r="W75" s="30"/>
      <c r="X75" s="30"/>
      <c r="Y75" s="30"/>
      <c r="Z75" s="34">
        <v>36316</v>
      </c>
    </row>
    <row r="76" spans="1:26" ht="77.25" thickBot="1" x14ac:dyDescent="0.25">
      <c r="A76" s="37">
        <v>730</v>
      </c>
      <c r="B76" s="51" t="s">
        <v>145</v>
      </c>
      <c r="C76" s="68" t="s">
        <v>148</v>
      </c>
      <c r="D76" s="51" t="s">
        <v>149</v>
      </c>
      <c r="E76" s="51"/>
      <c r="F76" s="38"/>
      <c r="G76" s="39"/>
      <c r="H76" s="38" t="s">
        <v>147</v>
      </c>
      <c r="I76" s="39"/>
      <c r="J76" s="39"/>
      <c r="K76" s="38" t="s">
        <v>30</v>
      </c>
      <c r="L76" s="38"/>
      <c r="M76" s="40">
        <v>1500</v>
      </c>
      <c r="N76" s="41">
        <v>15</v>
      </c>
      <c r="O76" s="42"/>
      <c r="P76" s="42"/>
      <c r="Q76" s="43">
        <f t="shared" si="7"/>
        <v>22500</v>
      </c>
      <c r="R76" s="42">
        <v>9.5</v>
      </c>
      <c r="S76" s="44">
        <f t="shared" si="8"/>
        <v>16.425000000000001</v>
      </c>
      <c r="T76" s="43">
        <f t="shared" si="9"/>
        <v>24637.5</v>
      </c>
      <c r="U76" s="45"/>
      <c r="V76" s="43">
        <f>Q76+Q75</f>
        <v>24300</v>
      </c>
      <c r="W76" s="43">
        <f>T76+T75</f>
        <v>26608.5</v>
      </c>
      <c r="X76" s="42"/>
      <c r="Y76" s="42"/>
      <c r="Z76" s="46">
        <v>36317</v>
      </c>
    </row>
    <row r="77" spans="1:26" ht="38.25" x14ac:dyDescent="0.2">
      <c r="A77" s="25">
        <v>740</v>
      </c>
      <c r="B77" s="47" t="s">
        <v>214</v>
      </c>
      <c r="C77" s="47" t="s">
        <v>215</v>
      </c>
      <c r="D77" s="47" t="s">
        <v>150</v>
      </c>
      <c r="E77" s="48"/>
      <c r="F77" s="26"/>
      <c r="G77" s="27"/>
      <c r="H77" s="26" t="s">
        <v>151</v>
      </c>
      <c r="I77" s="27"/>
      <c r="J77" s="27"/>
      <c r="K77" s="26" t="s">
        <v>30</v>
      </c>
      <c r="L77" s="26"/>
      <c r="M77" s="28">
        <v>2000</v>
      </c>
      <c r="N77" s="29">
        <v>0.25</v>
      </c>
      <c r="O77" s="30"/>
      <c r="P77" s="30"/>
      <c r="Q77" s="31">
        <f t="shared" si="7"/>
        <v>500</v>
      </c>
      <c r="R77" s="30">
        <v>9.5</v>
      </c>
      <c r="S77" s="32">
        <f t="shared" si="8"/>
        <v>0.27374999999999999</v>
      </c>
      <c r="T77" s="31">
        <f t="shared" si="9"/>
        <v>547.5</v>
      </c>
      <c r="U77" s="33"/>
      <c r="V77" s="30"/>
      <c r="W77" s="30"/>
      <c r="X77" s="30"/>
      <c r="Y77" s="30"/>
      <c r="Z77" s="34">
        <v>36318</v>
      </c>
    </row>
    <row r="78" spans="1:26" ht="38.25" x14ac:dyDescent="0.2">
      <c r="A78" s="35">
        <v>750</v>
      </c>
      <c r="B78" s="49" t="s">
        <v>214</v>
      </c>
      <c r="C78" s="49" t="s">
        <v>215</v>
      </c>
      <c r="D78" s="49" t="s">
        <v>90</v>
      </c>
      <c r="E78" s="50"/>
      <c r="F78" s="4"/>
      <c r="G78" s="9"/>
      <c r="H78" s="4" t="s">
        <v>151</v>
      </c>
      <c r="I78" s="9"/>
      <c r="J78" s="9"/>
      <c r="K78" s="4" t="s">
        <v>30</v>
      </c>
      <c r="L78" s="4"/>
      <c r="M78" s="8">
        <v>15000</v>
      </c>
      <c r="N78" s="10">
        <v>0.25</v>
      </c>
      <c r="O78" s="5"/>
      <c r="P78" s="5"/>
      <c r="Q78" s="12">
        <f t="shared" si="7"/>
        <v>3750</v>
      </c>
      <c r="R78" s="5">
        <v>9.5</v>
      </c>
      <c r="S78" s="14">
        <f t="shared" si="8"/>
        <v>0.27374999999999999</v>
      </c>
      <c r="T78" s="12">
        <f t="shared" si="9"/>
        <v>4106.25</v>
      </c>
      <c r="U78" s="6"/>
      <c r="V78" s="5"/>
      <c r="W78" s="5"/>
      <c r="X78" s="5"/>
      <c r="Y78" s="5"/>
      <c r="Z78" s="36">
        <v>36319</v>
      </c>
    </row>
    <row r="79" spans="1:26" ht="39" thickBot="1" x14ac:dyDescent="0.25">
      <c r="A79" s="37">
        <v>760</v>
      </c>
      <c r="B79" s="51" t="s">
        <v>214</v>
      </c>
      <c r="C79" s="51" t="s">
        <v>215</v>
      </c>
      <c r="D79" s="51" t="s">
        <v>94</v>
      </c>
      <c r="E79" s="52"/>
      <c r="F79" s="38"/>
      <c r="G79" s="39"/>
      <c r="H79" s="38" t="s">
        <v>151</v>
      </c>
      <c r="I79" s="39"/>
      <c r="J79" s="39"/>
      <c r="K79" s="38" t="s">
        <v>30</v>
      </c>
      <c r="L79" s="38"/>
      <c r="M79" s="40">
        <v>5000</v>
      </c>
      <c r="N79" s="41">
        <v>0.25</v>
      </c>
      <c r="O79" s="42"/>
      <c r="P79" s="42"/>
      <c r="Q79" s="43">
        <f t="shared" si="7"/>
        <v>1250</v>
      </c>
      <c r="R79" s="42">
        <v>9.5</v>
      </c>
      <c r="S79" s="44">
        <f t="shared" si="8"/>
        <v>0.27374999999999999</v>
      </c>
      <c r="T79" s="43">
        <f t="shared" si="9"/>
        <v>1368.75</v>
      </c>
      <c r="U79" s="45"/>
      <c r="V79" s="43">
        <f>Q79+Q78+Q77</f>
        <v>5500</v>
      </c>
      <c r="W79" s="43">
        <f>T79+T78+T77</f>
        <v>6022.5</v>
      </c>
      <c r="X79" s="42"/>
      <c r="Y79" s="42"/>
      <c r="Z79" s="46">
        <v>36320</v>
      </c>
    </row>
    <row r="80" spans="1:26" ht="39" thickBot="1" x14ac:dyDescent="0.25">
      <c r="A80" s="15">
        <v>770</v>
      </c>
      <c r="B80" s="55" t="s">
        <v>216</v>
      </c>
      <c r="C80" s="69" t="s">
        <v>152</v>
      </c>
      <c r="D80" s="55" t="s">
        <v>153</v>
      </c>
      <c r="E80" s="56"/>
      <c r="F80" s="16"/>
      <c r="G80" s="17"/>
      <c r="H80" s="16" t="s">
        <v>154</v>
      </c>
      <c r="I80" s="17"/>
      <c r="J80" s="17"/>
      <c r="K80" s="16" t="s">
        <v>30</v>
      </c>
      <c r="L80" s="16"/>
      <c r="M80" s="18">
        <v>1000</v>
      </c>
      <c r="N80" s="19">
        <v>38</v>
      </c>
      <c r="O80" s="20"/>
      <c r="P80" s="20"/>
      <c r="Q80" s="21">
        <f t="shared" si="7"/>
        <v>38000</v>
      </c>
      <c r="R80" s="20">
        <v>9.5</v>
      </c>
      <c r="S80" s="22">
        <f t="shared" si="8"/>
        <v>41.61</v>
      </c>
      <c r="T80" s="21">
        <f t="shared" si="9"/>
        <v>41610</v>
      </c>
      <c r="U80" s="23"/>
      <c r="V80" s="21">
        <f>Q80</f>
        <v>38000</v>
      </c>
      <c r="W80" s="21">
        <f>T80</f>
        <v>41610</v>
      </c>
      <c r="X80" s="20"/>
      <c r="Y80" s="20"/>
      <c r="Z80" s="24">
        <v>36321</v>
      </c>
    </row>
    <row r="81" spans="1:26" ht="51.75" thickBot="1" x14ac:dyDescent="0.25">
      <c r="A81" s="15">
        <v>780</v>
      </c>
      <c r="B81" s="55" t="s">
        <v>217</v>
      </c>
      <c r="C81" s="55" t="s">
        <v>155</v>
      </c>
      <c r="D81" s="56"/>
      <c r="E81" s="56"/>
      <c r="F81" s="16"/>
      <c r="G81" s="17"/>
      <c r="H81" s="16" t="s">
        <v>156</v>
      </c>
      <c r="I81" s="17"/>
      <c r="J81" s="17"/>
      <c r="K81" s="16" t="s">
        <v>30</v>
      </c>
      <c r="L81" s="16"/>
      <c r="M81" s="18">
        <v>26000</v>
      </c>
      <c r="N81" s="19">
        <v>0.25</v>
      </c>
      <c r="O81" s="20"/>
      <c r="P81" s="20"/>
      <c r="Q81" s="21">
        <f t="shared" si="7"/>
        <v>6500</v>
      </c>
      <c r="R81" s="20">
        <v>9.5</v>
      </c>
      <c r="S81" s="22">
        <f t="shared" si="8"/>
        <v>0.27374999999999999</v>
      </c>
      <c r="T81" s="21">
        <f t="shared" si="9"/>
        <v>7117.5</v>
      </c>
      <c r="U81" s="23"/>
      <c r="V81" s="21">
        <f>Q81</f>
        <v>6500</v>
      </c>
      <c r="W81" s="21">
        <f>T81</f>
        <v>7117.5</v>
      </c>
      <c r="X81" s="20"/>
      <c r="Y81" s="20"/>
      <c r="Z81" s="24">
        <v>36322</v>
      </c>
    </row>
    <row r="82" spans="1:26" ht="38.25" x14ac:dyDescent="0.2">
      <c r="A82" s="25">
        <v>790</v>
      </c>
      <c r="B82" s="61" t="s">
        <v>157</v>
      </c>
      <c r="C82" s="61" t="s">
        <v>158</v>
      </c>
      <c r="D82" s="71" t="s">
        <v>159</v>
      </c>
      <c r="E82" s="48"/>
      <c r="F82" s="26"/>
      <c r="G82" s="27"/>
      <c r="H82" s="26" t="s">
        <v>160</v>
      </c>
      <c r="I82" s="27"/>
      <c r="J82" s="27"/>
      <c r="K82" s="26" t="s">
        <v>30</v>
      </c>
      <c r="L82" s="26"/>
      <c r="M82" s="28">
        <v>50</v>
      </c>
      <c r="N82" s="29">
        <v>38</v>
      </c>
      <c r="O82" s="30"/>
      <c r="P82" s="30"/>
      <c r="Q82" s="31">
        <f t="shared" si="7"/>
        <v>1900</v>
      </c>
      <c r="R82" s="30">
        <v>9.5</v>
      </c>
      <c r="S82" s="32">
        <f t="shared" si="8"/>
        <v>41.61</v>
      </c>
      <c r="T82" s="31">
        <f t="shared" si="9"/>
        <v>2080.5</v>
      </c>
      <c r="U82" s="33"/>
      <c r="V82" s="30"/>
      <c r="W82" s="30"/>
      <c r="X82" s="30"/>
      <c r="Y82" s="30"/>
      <c r="Z82" s="34">
        <v>36323</v>
      </c>
    </row>
    <row r="83" spans="1:26" ht="38.25" x14ac:dyDescent="0.2">
      <c r="A83" s="35">
        <v>800</v>
      </c>
      <c r="B83" s="65" t="s">
        <v>157</v>
      </c>
      <c r="C83" s="65" t="s">
        <v>158</v>
      </c>
      <c r="D83" s="72" t="s">
        <v>161</v>
      </c>
      <c r="E83" s="50"/>
      <c r="F83" s="4"/>
      <c r="G83" s="9"/>
      <c r="H83" s="4" t="s">
        <v>160</v>
      </c>
      <c r="I83" s="9"/>
      <c r="J83" s="9"/>
      <c r="K83" s="4" t="s">
        <v>30</v>
      </c>
      <c r="L83" s="4"/>
      <c r="M83" s="8">
        <v>50</v>
      </c>
      <c r="N83" s="10">
        <v>38</v>
      </c>
      <c r="O83" s="5"/>
      <c r="P83" s="5"/>
      <c r="Q83" s="12">
        <f t="shared" si="7"/>
        <v>1900</v>
      </c>
      <c r="R83" s="5">
        <v>9.5</v>
      </c>
      <c r="S83" s="14">
        <f t="shared" si="8"/>
        <v>41.61</v>
      </c>
      <c r="T83" s="12">
        <f t="shared" si="9"/>
        <v>2080.5</v>
      </c>
      <c r="U83" s="6"/>
      <c r="V83" s="5"/>
      <c r="W83" s="5"/>
      <c r="X83" s="5"/>
      <c r="Y83" s="5"/>
      <c r="Z83" s="36">
        <v>36324</v>
      </c>
    </row>
    <row r="84" spans="1:26" ht="38.25" x14ac:dyDescent="0.2">
      <c r="A84" s="35">
        <v>810</v>
      </c>
      <c r="B84" s="65" t="s">
        <v>157</v>
      </c>
      <c r="C84" s="65" t="s">
        <v>158</v>
      </c>
      <c r="D84" s="72" t="s">
        <v>162</v>
      </c>
      <c r="E84" s="50"/>
      <c r="F84" s="4"/>
      <c r="G84" s="9"/>
      <c r="H84" s="4" t="s">
        <v>160</v>
      </c>
      <c r="I84" s="9"/>
      <c r="J84" s="9"/>
      <c r="K84" s="4" t="s">
        <v>30</v>
      </c>
      <c r="L84" s="4"/>
      <c r="M84" s="8">
        <v>50</v>
      </c>
      <c r="N84" s="10">
        <v>38</v>
      </c>
      <c r="O84" s="5"/>
      <c r="P84" s="5"/>
      <c r="Q84" s="12">
        <f t="shared" si="7"/>
        <v>1900</v>
      </c>
      <c r="R84" s="5">
        <v>9.5</v>
      </c>
      <c r="S84" s="14">
        <f t="shared" si="8"/>
        <v>41.61</v>
      </c>
      <c r="T84" s="12">
        <f t="shared" si="9"/>
        <v>2080.5</v>
      </c>
      <c r="U84" s="6"/>
      <c r="V84" s="5"/>
      <c r="W84" s="5"/>
      <c r="X84" s="5"/>
      <c r="Y84" s="5"/>
      <c r="Z84" s="36">
        <v>36325</v>
      </c>
    </row>
    <row r="85" spans="1:26" ht="38.25" x14ac:dyDescent="0.2">
      <c r="A85" s="35">
        <v>820</v>
      </c>
      <c r="B85" s="65" t="s">
        <v>157</v>
      </c>
      <c r="C85" s="65" t="s">
        <v>158</v>
      </c>
      <c r="D85" s="72" t="s">
        <v>163</v>
      </c>
      <c r="E85" s="50"/>
      <c r="F85" s="4"/>
      <c r="G85" s="9"/>
      <c r="H85" s="4" t="s">
        <v>160</v>
      </c>
      <c r="I85" s="9"/>
      <c r="J85" s="9"/>
      <c r="K85" s="4" t="s">
        <v>30</v>
      </c>
      <c r="L85" s="4"/>
      <c r="M85" s="8">
        <v>50</v>
      </c>
      <c r="N85" s="10">
        <v>38</v>
      </c>
      <c r="O85" s="5"/>
      <c r="P85" s="5"/>
      <c r="Q85" s="12">
        <f t="shared" si="7"/>
        <v>1900</v>
      </c>
      <c r="R85" s="5">
        <v>9.5</v>
      </c>
      <c r="S85" s="14">
        <f t="shared" si="8"/>
        <v>41.61</v>
      </c>
      <c r="T85" s="12">
        <f t="shared" si="9"/>
        <v>2080.5</v>
      </c>
      <c r="U85" s="6"/>
      <c r="V85" s="5"/>
      <c r="W85" s="5"/>
      <c r="X85" s="5"/>
      <c r="Y85" s="5"/>
      <c r="Z85" s="36">
        <v>36326</v>
      </c>
    </row>
    <row r="86" spans="1:26" ht="38.25" x14ac:dyDescent="0.2">
      <c r="A86" s="35">
        <v>830</v>
      </c>
      <c r="B86" s="65" t="s">
        <v>157</v>
      </c>
      <c r="C86" s="65" t="s">
        <v>158</v>
      </c>
      <c r="D86" s="72" t="s">
        <v>164</v>
      </c>
      <c r="E86" s="50"/>
      <c r="F86" s="4"/>
      <c r="G86" s="9"/>
      <c r="H86" s="4" t="s">
        <v>160</v>
      </c>
      <c r="I86" s="9"/>
      <c r="J86" s="9"/>
      <c r="K86" s="4" t="s">
        <v>30</v>
      </c>
      <c r="L86" s="4"/>
      <c r="M86" s="8">
        <v>50</v>
      </c>
      <c r="N86" s="10">
        <v>38</v>
      </c>
      <c r="O86" s="5"/>
      <c r="P86" s="5"/>
      <c r="Q86" s="12">
        <f t="shared" si="7"/>
        <v>1900</v>
      </c>
      <c r="R86" s="5">
        <v>9.5</v>
      </c>
      <c r="S86" s="14">
        <f t="shared" si="8"/>
        <v>41.61</v>
      </c>
      <c r="T86" s="12">
        <f t="shared" si="9"/>
        <v>2080.5</v>
      </c>
      <c r="U86" s="6"/>
      <c r="V86" s="5"/>
      <c r="W86" s="5"/>
      <c r="X86" s="5"/>
      <c r="Y86" s="5"/>
      <c r="Z86" s="36">
        <v>36327</v>
      </c>
    </row>
    <row r="87" spans="1:26" ht="39" thickBot="1" x14ac:dyDescent="0.25">
      <c r="A87" s="37">
        <v>840</v>
      </c>
      <c r="B87" s="62" t="s">
        <v>157</v>
      </c>
      <c r="C87" s="62" t="s">
        <v>158</v>
      </c>
      <c r="D87" s="73" t="s">
        <v>165</v>
      </c>
      <c r="E87" s="52"/>
      <c r="F87" s="38"/>
      <c r="G87" s="39"/>
      <c r="H87" s="38" t="s">
        <v>160</v>
      </c>
      <c r="I87" s="39"/>
      <c r="J87" s="39"/>
      <c r="K87" s="38" t="s">
        <v>30</v>
      </c>
      <c r="L87" s="38"/>
      <c r="M87" s="40">
        <v>50</v>
      </c>
      <c r="N87" s="41">
        <v>38</v>
      </c>
      <c r="O87" s="42"/>
      <c r="P87" s="42"/>
      <c r="Q87" s="43">
        <f t="shared" si="7"/>
        <v>1900</v>
      </c>
      <c r="R87" s="42">
        <v>9.5</v>
      </c>
      <c r="S87" s="44">
        <f t="shared" si="8"/>
        <v>41.61</v>
      </c>
      <c r="T87" s="43">
        <f t="shared" si="9"/>
        <v>2080.5</v>
      </c>
      <c r="U87" s="45"/>
      <c r="V87" s="43">
        <f>Q87+Q86+Q85+Q84+Q83+Q82</f>
        <v>11400</v>
      </c>
      <c r="W87" s="43">
        <f>T87+T86+T85+T84+T83+T82</f>
        <v>12483</v>
      </c>
      <c r="X87" s="42"/>
      <c r="Y87" s="42"/>
      <c r="Z87" s="46">
        <v>36328</v>
      </c>
    </row>
    <row r="88" spans="1:26" ht="39" thickBot="1" x14ac:dyDescent="0.25">
      <c r="A88" s="15">
        <v>850</v>
      </c>
      <c r="B88" s="55" t="s">
        <v>218</v>
      </c>
      <c r="C88" s="74" t="s">
        <v>219</v>
      </c>
      <c r="D88" s="75" t="s">
        <v>166</v>
      </c>
      <c r="E88" s="56"/>
      <c r="F88" s="16"/>
      <c r="G88" s="17"/>
      <c r="H88" s="16" t="s">
        <v>167</v>
      </c>
      <c r="I88" s="17"/>
      <c r="J88" s="17"/>
      <c r="K88" s="16" t="s">
        <v>30</v>
      </c>
      <c r="L88" s="16"/>
      <c r="M88" s="18">
        <v>17000</v>
      </c>
      <c r="N88" s="19">
        <v>3</v>
      </c>
      <c r="O88" s="20"/>
      <c r="P88" s="20"/>
      <c r="Q88" s="21">
        <f t="shared" si="7"/>
        <v>51000</v>
      </c>
      <c r="R88" s="20">
        <v>9.5</v>
      </c>
      <c r="S88" s="22">
        <f t="shared" si="8"/>
        <v>3.2850000000000001</v>
      </c>
      <c r="T88" s="21">
        <f t="shared" si="9"/>
        <v>55845</v>
      </c>
      <c r="U88" s="23"/>
      <c r="V88" s="21">
        <f>Q88</f>
        <v>51000</v>
      </c>
      <c r="W88" s="21">
        <f>T88</f>
        <v>55845</v>
      </c>
      <c r="X88" s="20"/>
      <c r="Y88" s="20"/>
      <c r="Z88" s="24">
        <v>36329</v>
      </c>
    </row>
    <row r="89" spans="1:26" ht="76.5" x14ac:dyDescent="0.2">
      <c r="A89" s="25">
        <v>860</v>
      </c>
      <c r="B89" s="47" t="s">
        <v>168</v>
      </c>
      <c r="C89" s="61" t="s">
        <v>220</v>
      </c>
      <c r="D89" s="47" t="s">
        <v>169</v>
      </c>
      <c r="E89" s="61"/>
      <c r="F89" s="26"/>
      <c r="G89" s="27"/>
      <c r="H89" s="26" t="s">
        <v>170</v>
      </c>
      <c r="I89" s="27"/>
      <c r="J89" s="27"/>
      <c r="K89" s="26" t="s">
        <v>30</v>
      </c>
      <c r="L89" s="26"/>
      <c r="M89" s="28">
        <v>400</v>
      </c>
      <c r="N89" s="29">
        <v>23</v>
      </c>
      <c r="O89" s="30"/>
      <c r="P89" s="30"/>
      <c r="Q89" s="31">
        <f t="shared" si="7"/>
        <v>9200</v>
      </c>
      <c r="R89" s="30">
        <v>9.5</v>
      </c>
      <c r="S89" s="32">
        <f t="shared" si="8"/>
        <v>25.184999999999999</v>
      </c>
      <c r="T89" s="31">
        <f t="shared" si="9"/>
        <v>10074</v>
      </c>
      <c r="U89" s="33"/>
      <c r="V89" s="30"/>
      <c r="W89" s="30"/>
      <c r="X89" s="30"/>
      <c r="Y89" s="30"/>
      <c r="Z89" s="34">
        <v>36330</v>
      </c>
    </row>
    <row r="90" spans="1:26" ht="77.25" thickBot="1" x14ac:dyDescent="0.25">
      <c r="A90" s="37">
        <v>870</v>
      </c>
      <c r="B90" s="51" t="s">
        <v>168</v>
      </c>
      <c r="C90" s="62" t="s">
        <v>220</v>
      </c>
      <c r="D90" s="51" t="s">
        <v>171</v>
      </c>
      <c r="E90" s="62"/>
      <c r="F90" s="38"/>
      <c r="G90" s="39"/>
      <c r="H90" s="38" t="s">
        <v>170</v>
      </c>
      <c r="I90" s="39"/>
      <c r="J90" s="39"/>
      <c r="K90" s="38" t="s">
        <v>30</v>
      </c>
      <c r="L90" s="38"/>
      <c r="M90" s="40">
        <v>1300</v>
      </c>
      <c r="N90" s="41">
        <v>23</v>
      </c>
      <c r="O90" s="42"/>
      <c r="P90" s="42"/>
      <c r="Q90" s="43">
        <f t="shared" si="7"/>
        <v>29900</v>
      </c>
      <c r="R90" s="42">
        <v>9.5</v>
      </c>
      <c r="S90" s="44">
        <f t="shared" si="8"/>
        <v>25.184999999999999</v>
      </c>
      <c r="T90" s="43">
        <f t="shared" si="9"/>
        <v>32740.5</v>
      </c>
      <c r="U90" s="45"/>
      <c r="V90" s="43">
        <f>Q90+Q89</f>
        <v>39100</v>
      </c>
      <c r="W90" s="43">
        <f>T90+T89</f>
        <v>42814.5</v>
      </c>
      <c r="X90" s="42"/>
      <c r="Y90" s="42"/>
      <c r="Z90" s="46">
        <v>36331</v>
      </c>
    </row>
    <row r="91" spans="1:26" ht="12" customHeight="1" x14ac:dyDescent="0.2">
      <c r="A91" s="79"/>
      <c r="B91" s="77"/>
      <c r="C91" s="77"/>
      <c r="D91" s="77"/>
      <c r="E91" s="77"/>
      <c r="F91" s="77"/>
      <c r="G91" s="77"/>
      <c r="H91" s="77"/>
      <c r="I91" s="77"/>
      <c r="J91" s="77"/>
      <c r="K91" s="77"/>
      <c r="L91" s="77"/>
      <c r="M91" s="78"/>
      <c r="N91" s="79"/>
      <c r="O91" s="79"/>
      <c r="P91" s="79"/>
      <c r="Q91" s="80"/>
      <c r="R91" s="79"/>
      <c r="S91" s="81"/>
      <c r="T91" s="80"/>
      <c r="U91" s="82"/>
      <c r="V91" s="89">
        <f>V90+V88+V87+V81+V80+V79+V76+V74+V71+V69+V68+V67+V66+V62+V59+V54+V52+V50+V49+V47+V45+V44+V32+V27+V26+V23+V19+V18+V17+V16+V15+V10+V9+V4</f>
        <v>1654172</v>
      </c>
      <c r="W91" s="89">
        <f>W90+W88+W87+W81+W80+W79+W76+W74+W71+W69+W68+W67+W66+W62+W59+W54+W52+W50+W49+W47+W45+W44+W32+W27+W26+W23+W19+W18+W17+W16+W15+W10+W9+W4</f>
        <v>1811318.34</v>
      </c>
      <c r="X91" s="79"/>
      <c r="Y91" s="79"/>
      <c r="Z91" s="79"/>
    </row>
  </sheetData>
  <pageMargins left="0" right="0" top="0.59060000000000001" bottom="0.59060000000000001" header="0" footer="0.47239999999999999"/>
  <pageSetup paperSize="9" orientation="portrait" horizontalDpi="4294967294" verticalDpi="4294967294" r:id="rId1"/>
  <headerFooter>
    <oddFooter>&amp;L&amp;8 25.09.2019   Uporabnik: KCKS82&amp;C&amp;8 Objava javnega naročila&amp;R&amp;8&amp;P/&amp;N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Objava javnega naročila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kcks96</dc:creator>
  <cp:lastModifiedBy>Špela Pipan</cp:lastModifiedBy>
  <dcterms:created xsi:type="dcterms:W3CDTF">2019-09-25T10:51:15Z</dcterms:created>
  <dcterms:modified xsi:type="dcterms:W3CDTF">2019-09-25T12:50:06Z</dcterms:modified>
</cp:coreProperties>
</file>